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64.202\proekt\=2021\1. ДПТ г. Смоленска\7. ДПТ Колхозка 3 (Блусс)\____Внесение изменений\1. Гражданстрой\ППиМ\Проект межевания\Утверждаемая часть\Текстовая часть\"/>
    </mc:Choice>
  </mc:AlternateContent>
  <bookViews>
    <workbookView xWindow="0" yWindow="0" windowWidth="28800" windowHeight="12300"/>
  </bookViews>
  <sheets>
    <sheet name="чистовое" sheetId="4" r:id="rId1"/>
    <sheet name="черновое" sheetId="1" r:id="rId2"/>
    <sheet name="Лист2" sheetId="2" r:id="rId3"/>
    <sheet name="Лист3" sheetId="3" r:id="rId4"/>
  </sheets>
  <definedNames>
    <definedName name="_xlnm._FilterDatabase" localSheetId="1" hidden="1">черновое!$A$1:$Y$72</definedName>
    <definedName name="_xlnm._FilterDatabase" localSheetId="0" hidden="1">чистовое!$A$1:$Y$70</definedName>
    <definedName name="Print_Area" localSheetId="1">черновое!$A$1:$R$72</definedName>
    <definedName name="Print_Area" localSheetId="0">чистовое!$A$1:$R$70</definedName>
    <definedName name="_xlnm.Print_Area" localSheetId="1">черновое!$A$1:$R$72</definedName>
    <definedName name="_xlnm.Print_Area" localSheetId="0">чистовое!$A$1:$R$70</definedName>
  </definedNames>
  <calcPr calcId="162913"/>
</workbook>
</file>

<file path=xl/calcChain.xml><?xml version="1.0" encoding="utf-8"?>
<calcChain xmlns="http://schemas.openxmlformats.org/spreadsheetml/2006/main">
  <c r="Q69" i="4" l="1"/>
  <c r="P69" i="4"/>
  <c r="O69" i="4"/>
  <c r="N69" i="4"/>
  <c r="M69" i="4"/>
  <c r="L69" i="4"/>
  <c r="J69" i="4"/>
  <c r="I69" i="4"/>
  <c r="H69" i="4"/>
  <c r="Q45" i="4"/>
  <c r="P45" i="4"/>
  <c r="O45" i="4"/>
  <c r="N45" i="4"/>
  <c r="M45" i="4"/>
  <c r="L45" i="4"/>
  <c r="J45" i="4"/>
  <c r="I45" i="4"/>
  <c r="H45" i="4"/>
  <c r="G45" i="4"/>
  <c r="P41" i="4"/>
  <c r="O41" i="4"/>
  <c r="N41" i="4"/>
  <c r="M41" i="4"/>
  <c r="L41" i="4"/>
  <c r="J41" i="4"/>
  <c r="I41" i="4"/>
  <c r="H41" i="4"/>
  <c r="G41" i="4"/>
  <c r="Q38" i="4"/>
  <c r="P38" i="4"/>
  <c r="O38" i="4"/>
  <c r="N38" i="4"/>
  <c r="M38" i="4"/>
  <c r="L38" i="4"/>
  <c r="J38" i="4"/>
  <c r="I38" i="4"/>
  <c r="H38" i="4"/>
  <c r="G38" i="4"/>
  <c r="P32" i="4"/>
  <c r="O32" i="4"/>
  <c r="J32" i="4"/>
  <c r="Q28" i="4"/>
  <c r="P28" i="4"/>
  <c r="O28" i="4"/>
  <c r="N28" i="4"/>
  <c r="M28" i="4"/>
  <c r="L28" i="4"/>
  <c r="J28" i="4"/>
  <c r="I28" i="4"/>
  <c r="H28" i="4"/>
  <c r="G28" i="4"/>
  <c r="Q12" i="4"/>
  <c r="Q70" i="4" s="1"/>
  <c r="P12" i="4"/>
  <c r="O12" i="4"/>
  <c r="N12" i="4"/>
  <c r="J12" i="4"/>
  <c r="I12" i="4"/>
  <c r="H12" i="4"/>
  <c r="G12" i="4"/>
  <c r="M11" i="4"/>
  <c r="L11" i="4"/>
  <c r="M10" i="4"/>
  <c r="L10" i="4"/>
  <c r="M9" i="4"/>
  <c r="L9" i="4"/>
  <c r="M8" i="4"/>
  <c r="L8" i="4"/>
  <c r="M7" i="4"/>
  <c r="L7" i="4"/>
  <c r="M5" i="4"/>
  <c r="L5" i="4"/>
  <c r="L12" i="4" s="1"/>
  <c r="M12" i="4" l="1"/>
  <c r="G70" i="4"/>
  <c r="I70" i="4"/>
  <c r="L70" i="4"/>
  <c r="N70" i="4"/>
  <c r="P70" i="4"/>
  <c r="H70" i="4"/>
  <c r="J70" i="4"/>
  <c r="O70" i="4"/>
  <c r="M70" i="4"/>
  <c r="L5" i="1"/>
  <c r="L12" i="1" s="1"/>
  <c r="M5" i="1"/>
  <c r="L7" i="1"/>
  <c r="M7" i="1"/>
  <c r="L8" i="1"/>
  <c r="M8" i="1"/>
  <c r="L9" i="1"/>
  <c r="M9" i="1"/>
  <c r="L10" i="1"/>
  <c r="M10" i="1"/>
  <c r="L11" i="1"/>
  <c r="M11" i="1"/>
  <c r="G12" i="1"/>
  <c r="H12" i="1"/>
  <c r="I12" i="1"/>
  <c r="J12" i="1"/>
  <c r="N12" i="1"/>
  <c r="O12" i="1"/>
  <c r="P12" i="1"/>
  <c r="Q12" i="1"/>
  <c r="G28" i="1"/>
  <c r="H28" i="1"/>
  <c r="I28" i="1"/>
  <c r="J28" i="1"/>
  <c r="L28" i="1"/>
  <c r="M28" i="1"/>
  <c r="N28" i="1"/>
  <c r="O28" i="1"/>
  <c r="P28" i="1"/>
  <c r="Q28" i="1"/>
  <c r="J32" i="1"/>
  <c r="O32" i="1"/>
  <c r="P32" i="1"/>
  <c r="M12" i="1" l="1"/>
  <c r="O71" i="1"/>
  <c r="P71" i="1" l="1"/>
  <c r="G45" i="1" l="1"/>
  <c r="G41" i="1"/>
  <c r="G38" i="1"/>
  <c r="G72" i="1" l="1"/>
  <c r="P45" i="1"/>
  <c r="P41" i="1"/>
  <c r="O41" i="1"/>
  <c r="N41" i="1"/>
  <c r="M41" i="1"/>
  <c r="L41" i="1"/>
  <c r="J41" i="1"/>
  <c r="I41" i="1"/>
  <c r="H41" i="1"/>
  <c r="Q45" i="1"/>
  <c r="O45" i="1"/>
  <c r="N45" i="1"/>
  <c r="M45" i="1"/>
  <c r="L45" i="1"/>
  <c r="J45" i="1"/>
  <c r="I45" i="1"/>
  <c r="H45" i="1"/>
  <c r="P38" i="1" l="1"/>
  <c r="P72" i="1" s="1"/>
  <c r="O38" i="1" l="1"/>
  <c r="O72" i="1" s="1"/>
  <c r="Q71" i="1" l="1"/>
  <c r="N71" i="1"/>
  <c r="M71" i="1"/>
  <c r="L71" i="1"/>
  <c r="J71" i="1"/>
  <c r="I71" i="1"/>
  <c r="H71" i="1"/>
  <c r="N38" i="1"/>
  <c r="M38" i="1"/>
  <c r="L38" i="1"/>
  <c r="I38" i="1"/>
  <c r="H38" i="1"/>
  <c r="L72" i="1" l="1"/>
  <c r="H72" i="1"/>
  <c r="I72" i="1"/>
  <c r="M72" i="1" l="1"/>
  <c r="Q38" i="1" l="1"/>
  <c r="Q72" i="1" s="1"/>
  <c r="J38" i="1" l="1"/>
  <c r="J72" i="1" s="1"/>
  <c r="N72" i="1"/>
</calcChain>
</file>

<file path=xl/sharedStrings.xml><?xml version="1.0" encoding="utf-8"?>
<sst xmlns="http://schemas.openxmlformats.org/spreadsheetml/2006/main" count="1475" uniqueCount="120">
  <si>
    <t>Участки зданий, сооружений, объектов (элементов) комплексного благоустройства</t>
  </si>
  <si>
    <t>№ участков на плане</t>
  </si>
  <si>
    <t>№ строений на плане</t>
  </si>
  <si>
    <t>Адреса строений</t>
  </si>
  <si>
    <t>Характеристики местоположения участков территории и расположенных на них объектов</t>
  </si>
  <si>
    <t>Фактическое использование зданий и сооружений,объектов (элементов) комплексного благоустройства</t>
  </si>
  <si>
    <t>Год постройки здания, сооружения</t>
  </si>
  <si>
    <t>Этажность</t>
  </si>
  <si>
    <t>Общая площадь жилых помещений зданий, сооружений (кв.м)</t>
  </si>
  <si>
    <t>Общая площадь нежилых помещений зданий, сооружений (кв.м)</t>
  </si>
  <si>
    <t>Площадь по наружному обмеру (кв.м)</t>
  </si>
  <si>
    <t>Расчетное население (чел.)</t>
  </si>
  <si>
    <t>Расчетные показатели участков территории</t>
  </si>
  <si>
    <t>Нормативно необходимая площадь участка (кв.м)</t>
  </si>
  <si>
    <t>минимальная</t>
  </si>
  <si>
    <t>проектная</t>
  </si>
  <si>
    <t>Обременения на участках</t>
  </si>
  <si>
    <t>Сервитуты</t>
  </si>
  <si>
    <t>Характеристики расчетного обоснования размеров участков территории</t>
  </si>
  <si>
    <t>ИТОГО участки административных зданий, учреждений по обслуживанию населения</t>
  </si>
  <si>
    <t>Участки образовательных учреждений</t>
  </si>
  <si>
    <t>Участки объектов инженерной инфраструктуры</t>
  </si>
  <si>
    <t>ИТОГО участки объектов инженерной инфраструктуры</t>
  </si>
  <si>
    <t>ВСЕГО ПО КВАРТАЛУ</t>
  </si>
  <si>
    <t>Sзу по пред. нормат (инвентар.)</t>
  </si>
  <si>
    <t>ИТОГО участки под благоустройство</t>
  </si>
  <si>
    <t>Sзу по сведениям КПТ</t>
  </si>
  <si>
    <t>Примечание</t>
  </si>
  <si>
    <t>ИТОГО участки жилых зданий</t>
  </si>
  <si>
    <t>Характеристики фактического использования участков территории и расположенных на них объектов</t>
  </si>
  <si>
    <t>Участки жилых зданий</t>
  </si>
  <si>
    <t>Удельный показатель земельной доли</t>
  </si>
  <si>
    <t>-</t>
  </si>
  <si>
    <t>Магазин</t>
  </si>
  <si>
    <t>Многоквартирный жилой дом</t>
  </si>
  <si>
    <t>ИТОГО образовательных учреждений</t>
  </si>
  <si>
    <t>тепло</t>
  </si>
  <si>
    <t>таблица 26 МНГП</t>
  </si>
  <si>
    <t>средняя статистическая</t>
  </si>
  <si>
    <t>Колхозная площадь, дом 6</t>
  </si>
  <si>
    <t>67:27:0013022:400</t>
  </si>
  <si>
    <t>ул. Беляева, д. 6а</t>
  </si>
  <si>
    <t>ул. Ново-Ленинградская, д. 5а</t>
  </si>
  <si>
    <t>67:27:0013022:6</t>
  </si>
  <si>
    <t>ул. Ново-Ленинградская, д. 5</t>
  </si>
  <si>
    <t>5</t>
  </si>
  <si>
    <t>ул. Ново-Ленинградская, д. 6</t>
  </si>
  <si>
    <t>ул. Ново-Ленинградская, д. 6а</t>
  </si>
  <si>
    <t>67:27:0013023:12</t>
  </si>
  <si>
    <t>ул. Беляева, д. 10</t>
  </si>
  <si>
    <t>Кафе</t>
  </si>
  <si>
    <t>67:27:0013022:14</t>
  </si>
  <si>
    <t>ул. Ново-Ленинградская, д. 7</t>
  </si>
  <si>
    <t>ул. Беляева, д. 8</t>
  </si>
  <si>
    <t>67:27:0013022:3</t>
  </si>
  <si>
    <t>67:27:0013022:273</t>
  </si>
  <si>
    <t>ул. Беляева, д. 4</t>
  </si>
  <si>
    <t>ул. Ново-Ленинградская, д. 9</t>
  </si>
  <si>
    <t>ул. Ново-Ленинградская, д. 4</t>
  </si>
  <si>
    <t>МБДОУ «Детский сад № 49 «Настенька»</t>
  </si>
  <si>
    <t>67:27:0013023:17</t>
  </si>
  <si>
    <t>ул Беляева</t>
  </si>
  <si>
    <t>Под ТП №001</t>
  </si>
  <si>
    <t>Колхозная площадь</t>
  </si>
  <si>
    <t xml:space="preserve">для реконструкции ЦТП-178 с прокладкой трубопроводов </t>
  </si>
  <si>
    <t>ул. Ново-Ленинградская</t>
  </si>
  <si>
    <t>для ТП №21</t>
  </si>
  <si>
    <t>ул. Ново-Ленинрадская</t>
  </si>
  <si>
    <t xml:space="preserve">Для трансформаторной подстанции </t>
  </si>
  <si>
    <t>67:27:0013022:12</t>
  </si>
  <si>
    <t>67:27:0013022:252</t>
  </si>
  <si>
    <t>67:27:0013023:27</t>
  </si>
  <si>
    <t>Благоустройство и озеленение</t>
  </si>
  <si>
    <t>67:27:0013022:13</t>
  </si>
  <si>
    <t>Административное здание</t>
  </si>
  <si>
    <t>67:27:0013022:7</t>
  </si>
  <si>
    <t>67:27:0013022:17</t>
  </si>
  <si>
    <t>Прием макулатуры</t>
  </si>
  <si>
    <t>Баскетбольная площадка</t>
  </si>
  <si>
    <t>67:27:0013022:15</t>
  </si>
  <si>
    <t>67:27:0013022:20</t>
  </si>
  <si>
    <t>Автостоянка</t>
  </si>
  <si>
    <t>ИТОГО участки под гаражи и стоянки</t>
  </si>
  <si>
    <t>Гаражи</t>
  </si>
  <si>
    <t>67:27:0013023:8</t>
  </si>
  <si>
    <t>67:27:0013023:41</t>
  </si>
  <si>
    <t>67:27:0013022:21</t>
  </si>
  <si>
    <t xml:space="preserve">ул. Беляева, во дворе магазина № 56 </t>
  </si>
  <si>
    <t>ул. Беляева, д.8</t>
  </si>
  <si>
    <t>ул. Ново-Ленинградская, д. 3</t>
  </si>
  <si>
    <t>ул. Беляева, д.2</t>
  </si>
  <si>
    <t xml:space="preserve"> Участки под гаражи и стоянки</t>
  </si>
  <si>
    <t xml:space="preserve"> Участки под объекты культуры</t>
  </si>
  <si>
    <t>ул. Беляева, дом 4а</t>
  </si>
  <si>
    <t>ул. Беляева, дом 4в</t>
  </si>
  <si>
    <t>Колокольня</t>
  </si>
  <si>
    <t>Церковь</t>
  </si>
  <si>
    <t>Участки административных зданий, учреждений по обслуживанию населения</t>
  </si>
  <si>
    <t>Ул. Набережная</t>
  </si>
  <si>
    <t>Ул. Новоленинградская</t>
  </si>
  <si>
    <t>Ул. Новомосковская</t>
  </si>
  <si>
    <t>Набережная р. Днепр</t>
  </si>
  <si>
    <t>67:27:0014401:11</t>
  </si>
  <si>
    <t>67:27:0014401:22</t>
  </si>
  <si>
    <t>Улично-дорожная сеть</t>
  </si>
  <si>
    <t>Ресторан</t>
  </si>
  <si>
    <t>67:27:0014401:2</t>
  </si>
  <si>
    <t>67:27:0013022:270</t>
  </si>
  <si>
    <t>ИТОГО  участки под объекты культуры</t>
  </si>
  <si>
    <t>Земельные участки общего пользования</t>
  </si>
  <si>
    <t>67:27:0013023:231</t>
  </si>
  <si>
    <t>67:27:0013023:227</t>
  </si>
  <si>
    <t>67:27:0013023:232</t>
  </si>
  <si>
    <t>ул. Ново-Ленинградская, д. 8</t>
  </si>
  <si>
    <t>Объект начального и среднего общего обраования</t>
  </si>
  <si>
    <t xml:space="preserve">ул. Ново-Ленинградская, </t>
  </si>
  <si>
    <t>301;41</t>
  </si>
  <si>
    <t>67:27:0013022:413</t>
  </si>
  <si>
    <t>Магазины</t>
  </si>
  <si>
    <t>67:27:0013023:234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</si>
</sst>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 x14ac:knownFonts="1">
    <font>
      <sz val="11"/>
      <color theme="1"/>
      <name val="Times New Roman"/>
      <family val="2"/>
      <charset val="204"/>
      <scheme val="minor"/>
    </font>
    <font>
      <sz val="8"/>
      <color indexed="8"/>
      <name val="Times New Roman"/>
      <family val="1"/>
      <charset val="204"/>
      <scheme val="minor"/>
    </font>
    <font>
      <b/>
      <sz val="8"/>
      <color indexed="8"/>
      <name val="Times New Roman"/>
      <family val="1"/>
      <charset val="204"/>
      <scheme val="minor"/>
    </font>
    <font>
      <b/>
      <sz val="11"/>
      <color indexed="8"/>
      <name val="Times New Roman"/>
      <family val="1"/>
      <charset val="204"/>
      <scheme val="minor"/>
    </font>
    <font>
      <sz val="11"/>
      <color theme="1"/>
      <name val="Times New Roman"/>
      <family val="1"/>
      <charset val="204"/>
      <scheme val="minor"/>
    </font>
    <font>
      <sz val="8"/>
      <color theme="1"/>
      <name val="Times New Roman"/>
      <family val="1"/>
      <charset val="204"/>
      <scheme val="minor"/>
    </font>
    <font>
      <sz val="8"/>
      <name val="Times New Roman"/>
      <family val="1"/>
      <charset val="204"/>
      <scheme val="minor"/>
    </font>
    <font>
      <sz val="11"/>
      <color indexed="8"/>
      <name val="Times New Roman"/>
      <family val="1"/>
      <charset val="204"/>
      <scheme val="minor"/>
    </font>
    <font>
      <b/>
      <sz val="8"/>
      <color theme="1"/>
      <name val="Times New Roman"/>
      <family val="1"/>
      <charset val="204"/>
      <scheme val="minor"/>
    </font>
    <font>
      <sz val="10"/>
      <color theme="1"/>
      <name val="Times New Roman"/>
      <family val="1"/>
      <charset val="204"/>
      <scheme val="minor"/>
    </font>
    <font>
      <b/>
      <sz val="8"/>
      <name val="Times New Roman"/>
      <family val="1"/>
      <charset val="204"/>
      <scheme val="minor"/>
    </font>
    <font>
      <b/>
      <sz val="11"/>
      <color theme="1"/>
      <name val="Times New Roman"/>
      <family val="1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2"/>
      <charset val="204"/>
      <scheme val="minor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  <scheme val="minor"/>
    </font>
    <font>
      <sz val="9"/>
      <color theme="1"/>
      <name val="Times New Roman"/>
      <family val="1"/>
      <charset val="204"/>
      <scheme val="minor"/>
    </font>
    <font>
      <sz val="9"/>
      <color indexed="8"/>
      <name val="Times New Roman"/>
      <family val="1"/>
      <charset val="204"/>
      <scheme val="minor"/>
    </font>
    <font>
      <sz val="8"/>
      <color rgb="FF00B050"/>
      <name val="Times New Roman"/>
      <family val="1"/>
      <charset val="204"/>
      <scheme val="minor"/>
    </font>
    <font>
      <sz val="11"/>
      <color rgb="FFFF0000"/>
      <name val="Times New Roman"/>
      <family val="1"/>
      <charset val="204"/>
      <scheme val="minor"/>
    </font>
    <font>
      <sz val="11"/>
      <color theme="9" tint="-0.249977111117893"/>
      <name val="Times New Roman"/>
      <family val="1"/>
      <charset val="204"/>
      <scheme val="minor"/>
    </font>
    <font>
      <sz val="8"/>
      <color theme="1"/>
      <name val="Calibri"/>
      <family val="2"/>
      <charset val="204"/>
    </font>
    <font>
      <sz val="8"/>
      <color rgb="FF000000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0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7" fillId="0" borderId="0" xfId="0" applyFont="1"/>
    <xf numFmtId="0" fontId="5" fillId="0" borderId="0" xfId="0" applyFont="1" applyAlignment="1">
      <alignment horizontal="center"/>
    </xf>
    <xf numFmtId="49" fontId="4" fillId="0" borderId="0" xfId="0" applyNumberFormat="1" applyFont="1"/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6" fontId="5" fillId="0" borderId="3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/>
    <xf numFmtId="0" fontId="4" fillId="0" borderId="33" xfId="0" applyFont="1" applyFill="1" applyBorder="1"/>
    <xf numFmtId="164" fontId="4" fillId="0" borderId="33" xfId="0" applyNumberFormat="1" applyFont="1" applyFill="1" applyBorder="1"/>
    <xf numFmtId="1" fontId="1" fillId="0" borderId="33" xfId="0" applyNumberFormat="1" applyFont="1" applyFill="1" applyBorder="1"/>
    <xf numFmtId="0" fontId="7" fillId="0" borderId="0" xfId="0" applyFont="1" applyFill="1"/>
    <xf numFmtId="49" fontId="7" fillId="0" borderId="0" xfId="0" applyNumberFormat="1" applyFont="1" applyFill="1"/>
    <xf numFmtId="0" fontId="3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2" fontId="8" fillId="3" borderId="18" xfId="0" applyNumberFormat="1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7" fillId="2" borderId="29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2" fillId="0" borderId="46" xfId="0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center" vertical="center" wrapText="1"/>
    </xf>
    <xf numFmtId="1" fontId="13" fillId="0" borderId="1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1" fontId="10" fillId="3" borderId="15" xfId="0" applyNumberFormat="1" applyFont="1" applyFill="1" applyBorder="1" applyAlignment="1">
      <alignment horizontal="center" vertical="center" wrapText="1"/>
    </xf>
    <xf numFmtId="0" fontId="19" fillId="0" borderId="33" xfId="0" applyFont="1" applyFill="1" applyBorder="1"/>
    <xf numFmtId="0" fontId="19" fillId="0" borderId="0" xfId="0" applyFont="1" applyFill="1" applyBorder="1"/>
    <xf numFmtId="0" fontId="20" fillId="0" borderId="0" xfId="0" applyFont="1" applyFill="1" applyBorder="1"/>
    <xf numFmtId="0" fontId="20" fillId="0" borderId="0" xfId="0" applyFont="1" applyFill="1"/>
    <xf numFmtId="0" fontId="21" fillId="0" borderId="0" xfId="0" applyFont="1" applyFill="1" applyBorder="1"/>
    <xf numFmtId="0" fontId="6" fillId="0" borderId="9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46" fontId="5" fillId="3" borderId="37" xfId="0" applyNumberFormat="1" applyFont="1" applyFill="1" applyBorder="1" applyAlignment="1">
      <alignment horizontal="center" vertical="center" wrapText="1"/>
    </xf>
    <xf numFmtId="1" fontId="2" fillId="3" borderId="18" xfId="0" applyNumberFormat="1" applyFont="1" applyFill="1" applyBorder="1" applyAlignment="1">
      <alignment horizontal="center" vertical="center" wrapText="1"/>
    </xf>
    <xf numFmtId="1" fontId="2" fillId="3" borderId="38" xfId="0" applyNumberFormat="1" applyFont="1" applyFill="1" applyBorder="1" applyAlignment="1">
      <alignment horizontal="center" vertical="center" wrapText="1"/>
    </xf>
    <xf numFmtId="1" fontId="2" fillId="3" borderId="49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center" wrapText="1"/>
    </xf>
    <xf numFmtId="1" fontId="12" fillId="0" borderId="13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3" fontId="12" fillId="0" borderId="13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" fontId="5" fillId="0" borderId="44" xfId="0" applyNumberFormat="1" applyFont="1" applyFill="1" applyBorder="1" applyAlignment="1">
      <alignment horizontal="center" vertical="center" wrapText="1"/>
    </xf>
    <xf numFmtId="2" fontId="14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1" fontId="2" fillId="3" borderId="17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" fontId="6" fillId="0" borderId="44" xfId="0" applyNumberFormat="1" applyFont="1" applyFill="1" applyBorder="1" applyAlignment="1">
      <alignment horizontal="center" vertical="center" wrapText="1"/>
    </xf>
    <xf numFmtId="0" fontId="22" fillId="0" borderId="42" xfId="0" applyFont="1" applyFill="1" applyBorder="1" applyAlignment="1">
      <alignment horizontal="center" vertical="center" wrapText="1"/>
    </xf>
    <xf numFmtId="0" fontId="6" fillId="0" borderId="4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horizontal="center" vertical="center" wrapText="1"/>
    </xf>
    <xf numFmtId="1" fontId="2" fillId="3" borderId="20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1" fillId="3" borderId="63" xfId="0" applyNumberFormat="1" applyFont="1" applyFill="1" applyBorder="1" applyAlignment="1">
      <alignment horizontal="center" vertical="center" wrapText="1"/>
    </xf>
    <xf numFmtId="1" fontId="2" fillId="3" borderId="63" xfId="0" applyNumberFormat="1" applyFont="1" applyFill="1" applyBorder="1" applyAlignment="1">
      <alignment horizontal="center" vertical="center" wrapText="1"/>
    </xf>
    <xf numFmtId="1" fontId="2" fillId="3" borderId="23" xfId="0" applyNumberFormat="1" applyFont="1" applyFill="1" applyBorder="1" applyAlignment="1">
      <alignment horizontal="center" vertical="center" wrapText="1"/>
    </xf>
    <xf numFmtId="1" fontId="2" fillId="3" borderId="52" xfId="0" applyNumberFormat="1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1" fontId="18" fillId="2" borderId="10" xfId="0" applyNumberFormat="1" applyFont="1" applyFill="1" applyBorder="1" applyAlignment="1">
      <alignment horizontal="center" vertical="center" wrapText="1"/>
    </xf>
    <xf numFmtId="1" fontId="16" fillId="2" borderId="10" xfId="0" applyNumberFormat="1" applyFont="1" applyFill="1" applyBorder="1" applyAlignment="1">
      <alignment horizontal="center" vertical="center" wrapText="1"/>
    </xf>
    <xf numFmtId="1" fontId="16" fillId="2" borderId="15" xfId="0" applyNumberFormat="1" applyFont="1" applyFill="1" applyBorder="1" applyAlignment="1">
      <alignment horizontal="center" vertical="center" wrapText="1"/>
    </xf>
    <xf numFmtId="0" fontId="22" fillId="0" borderId="60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18" fillId="2" borderId="1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12" fillId="0" borderId="44" xfId="0" applyNumberFormat="1" applyFont="1" applyFill="1" applyBorder="1" applyAlignment="1">
      <alignment horizontal="center" vertical="center"/>
    </xf>
    <xf numFmtId="1" fontId="12" fillId="0" borderId="4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55" xfId="0" applyNumberFormat="1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 wrapText="1"/>
    </xf>
    <xf numFmtId="164" fontId="8" fillId="3" borderId="65" xfId="0" applyNumberFormat="1" applyFont="1" applyFill="1" applyBorder="1" applyAlignment="1">
      <alignment horizontal="center" vertical="center" wrapText="1"/>
    </xf>
    <xf numFmtId="164" fontId="8" fillId="3" borderId="23" xfId="0" applyNumberFormat="1" applyFont="1" applyFill="1" applyBorder="1" applyAlignment="1">
      <alignment horizontal="center" vertical="center" wrapText="1"/>
    </xf>
    <xf numFmtId="1" fontId="8" fillId="3" borderId="56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8" fillId="3" borderId="19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49" fontId="5" fillId="0" borderId="60" xfId="0" applyNumberFormat="1" applyFont="1" applyFill="1" applyBorder="1" applyAlignment="1">
      <alignment horizontal="center" vertical="center" wrapText="1"/>
    </xf>
    <xf numFmtId="0" fontId="6" fillId="0" borderId="65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1" fontId="6" fillId="0" borderId="15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2" fontId="16" fillId="2" borderId="1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6" fontId="5" fillId="0" borderId="13" xfId="0" applyNumberFormat="1" applyFont="1" applyFill="1" applyBorder="1" applyAlignment="1">
      <alignment horizontal="center" vertical="center" wrapText="1"/>
    </xf>
    <xf numFmtId="1" fontId="1" fillId="3" borderId="18" xfId="0" applyNumberFormat="1" applyFont="1" applyFill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 wrapText="1"/>
    </xf>
    <xf numFmtId="1" fontId="2" fillId="3" borderId="30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0" fontId="8" fillId="3" borderId="65" xfId="0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1" fontId="2" fillId="3" borderId="65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6" fontId="5" fillId="0" borderId="36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1" fontId="5" fillId="0" borderId="44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5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textRotation="90" wrapText="1"/>
    </xf>
    <xf numFmtId="0" fontId="2" fillId="3" borderId="32" xfId="0" applyFont="1" applyFill="1" applyBorder="1" applyAlignment="1">
      <alignment horizontal="center" vertical="center" textRotation="90" wrapText="1"/>
    </xf>
    <xf numFmtId="0" fontId="2" fillId="3" borderId="33" xfId="0" applyFont="1" applyFill="1" applyBorder="1" applyAlignment="1">
      <alignment horizontal="center" vertical="center" textRotation="90" wrapText="1"/>
    </xf>
    <xf numFmtId="0" fontId="12" fillId="4" borderId="51" xfId="0" applyFont="1" applyFill="1" applyBorder="1" applyAlignment="1">
      <alignment horizontal="center" vertical="center"/>
    </xf>
    <xf numFmtId="0" fontId="12" fillId="4" borderId="41" xfId="0" applyFont="1" applyFill="1" applyBorder="1" applyAlignment="1">
      <alignment horizontal="center" vertical="center"/>
    </xf>
    <xf numFmtId="0" fontId="12" fillId="4" borderId="56" xfId="0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4" fontId="23" fillId="4" borderId="23" xfId="0" applyNumberFormat="1" applyFont="1" applyFill="1" applyBorder="1" applyAlignment="1">
      <alignment horizontal="center" vertical="center"/>
    </xf>
    <xf numFmtId="4" fontId="23" fillId="4" borderId="13" xfId="0" applyNumberFormat="1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49" fontId="1" fillId="3" borderId="51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 wrapText="1"/>
    </xf>
    <xf numFmtId="1" fontId="13" fillId="4" borderId="23" xfId="0" applyNumberFormat="1" applyFont="1" applyFill="1" applyBorder="1" applyAlignment="1">
      <alignment horizontal="center" vertical="center" wrapText="1"/>
    </xf>
    <xf numFmtId="1" fontId="13" fillId="4" borderId="13" xfId="0" applyNumberFormat="1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NumberFormat="1" applyFont="1" applyFill="1" applyBorder="1" applyAlignment="1">
      <alignment horizontal="center" vertical="center" textRotation="90" wrapText="1"/>
    </xf>
    <xf numFmtId="0" fontId="2" fillId="3" borderId="32" xfId="0" applyNumberFormat="1" applyFont="1" applyFill="1" applyBorder="1" applyAlignment="1">
      <alignment horizontal="center" vertical="center" textRotation="90" wrapText="1"/>
    </xf>
    <xf numFmtId="0" fontId="2" fillId="3" borderId="42" xfId="0" applyNumberFormat="1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5" fillId="0" borderId="6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1" fontId="12" fillId="4" borderId="56" xfId="0" applyNumberFormat="1" applyFont="1" applyFill="1" applyBorder="1" applyAlignment="1">
      <alignment horizontal="center" vertical="center" wrapText="1"/>
    </xf>
    <xf numFmtId="1" fontId="12" fillId="4" borderId="44" xfId="0" applyNumberFormat="1" applyFont="1" applyFill="1" applyBorder="1" applyAlignment="1">
      <alignment horizontal="center" vertical="center" wrapText="1"/>
    </xf>
    <xf numFmtId="1" fontId="12" fillId="4" borderId="23" xfId="0" applyNumberFormat="1" applyFont="1" applyFill="1" applyBorder="1" applyAlignment="1">
      <alignment horizontal="center" vertical="center"/>
    </xf>
    <xf numFmtId="1" fontId="12" fillId="4" borderId="13" xfId="0" applyNumberFormat="1" applyFont="1" applyFill="1" applyBorder="1" applyAlignment="1">
      <alignment horizontal="center" vertical="center"/>
    </xf>
    <xf numFmtId="1" fontId="12" fillId="4" borderId="23" xfId="0" applyNumberFormat="1" applyFont="1" applyFill="1" applyBorder="1" applyAlignment="1">
      <alignment horizontal="center" vertical="center" wrapText="1"/>
    </xf>
    <xf numFmtId="1" fontId="12" fillId="4" borderId="13" xfId="0" applyNumberFormat="1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5" fillId="0" borderId="64" xfId="0" applyNumberFormat="1" applyFont="1" applyFill="1" applyBorder="1" applyAlignment="1">
      <alignment horizontal="center" vertical="center" wrapText="1"/>
    </xf>
    <xf numFmtId="1" fontId="5" fillId="0" borderId="44" xfId="0" applyNumberFormat="1" applyFont="1" applyFill="1" applyBorder="1" applyAlignment="1">
      <alignment horizontal="center" vertical="center" wrapText="1"/>
    </xf>
    <xf numFmtId="49" fontId="5" fillId="0" borderId="40" xfId="0" applyNumberFormat="1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center" wrapText="1"/>
    </xf>
    <xf numFmtId="3" fontId="1" fillId="0" borderId="3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textRotation="90" wrapText="1"/>
    </xf>
    <xf numFmtId="0" fontId="2" fillId="3" borderId="25" xfId="0" applyFont="1" applyFill="1" applyBorder="1" applyAlignment="1">
      <alignment horizontal="center" vertical="center" textRotation="90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66" xfId="0" applyNumberFormat="1" applyFont="1" applyFill="1" applyBorder="1" applyAlignment="1">
      <alignment horizontal="center" vertical="center" textRotation="90" wrapText="1"/>
    </xf>
    <xf numFmtId="0" fontId="2" fillId="3" borderId="0" xfId="0" applyNumberFormat="1" applyFont="1" applyFill="1" applyBorder="1" applyAlignment="1">
      <alignment horizontal="center" vertical="center" textRotation="90" wrapText="1"/>
    </xf>
    <xf numFmtId="0" fontId="2" fillId="3" borderId="24" xfId="0" applyNumberFormat="1" applyFont="1" applyFill="1" applyBorder="1" applyAlignment="1">
      <alignment horizontal="center" vertical="center" textRotation="90" wrapText="1"/>
    </xf>
    <xf numFmtId="0" fontId="2" fillId="3" borderId="67" xfId="0" applyFont="1" applyFill="1" applyBorder="1" applyAlignment="1">
      <alignment horizontal="center" vertical="center" wrapText="1"/>
    </xf>
    <xf numFmtId="0" fontId="2" fillId="3" borderId="68" xfId="0" applyFont="1" applyFill="1" applyBorder="1" applyAlignment="1">
      <alignment horizontal="center" vertical="center" wrapText="1"/>
    </xf>
    <xf numFmtId="0" fontId="2" fillId="3" borderId="69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1" fontId="1" fillId="0" borderId="36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Апекс">
  <a:themeElements>
    <a:clrScheme name="Апекс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Апекс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Апекс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2"/>
  <sheetViews>
    <sheetView tabSelected="1" view="pageBreakPreview" topLeftCell="A38" zoomScaleNormal="60" zoomScaleSheetLayoutView="100" zoomScalePageLayoutView="85" workbookViewId="0">
      <selection activeCell="E58" sqref="E58"/>
    </sheetView>
  </sheetViews>
  <sheetFormatPr defaultColWidth="9.140625" defaultRowHeight="15" x14ac:dyDescent="0.25"/>
  <cols>
    <col min="1" max="1" width="20.7109375" style="1" customWidth="1"/>
    <col min="2" max="2" width="9.140625" style="1"/>
    <col min="3" max="3" width="9.140625" style="1" customWidth="1"/>
    <col min="4" max="4" width="25.5703125" style="1" customWidth="1"/>
    <col min="5" max="5" width="28.85546875" style="1" customWidth="1"/>
    <col min="6" max="6" width="9.28515625" style="1" customWidth="1"/>
    <col min="7" max="7" width="9.140625" style="1" customWidth="1"/>
    <col min="8" max="8" width="10.42578125" style="1" customWidth="1"/>
    <col min="9" max="9" width="9.85546875" style="1" customWidth="1"/>
    <col min="10" max="10" width="8.7109375" style="1" customWidth="1"/>
    <col min="11" max="11" width="10" style="8" customWidth="1"/>
    <col min="12" max="12" width="11.28515625" style="1" customWidth="1"/>
    <col min="13" max="13" width="10" style="1" customWidth="1"/>
    <col min="14" max="14" width="9.42578125" style="1" customWidth="1"/>
    <col min="15" max="15" width="16.28515625" style="1" customWidth="1"/>
    <col min="16" max="16" width="9.5703125" style="28" customWidth="1"/>
    <col min="17" max="17" width="10.7109375" style="1" customWidth="1"/>
    <col min="18" max="18" width="17" style="7" customWidth="1"/>
    <col min="19" max="19" width="9.5703125" style="1" bestFit="1" customWidth="1"/>
    <col min="20" max="20" width="13" style="1" customWidth="1"/>
    <col min="21" max="21" width="9.140625" style="1"/>
    <col min="22" max="22" width="9.42578125" style="1" bestFit="1" customWidth="1"/>
    <col min="23" max="27" width="9.140625" style="1"/>
    <col min="28" max="28" width="8.7109375" style="1" customWidth="1"/>
    <col min="29" max="16384" width="9.140625" style="1"/>
  </cols>
  <sheetData>
    <row r="1" spans="1:28" s="11" customFormat="1" ht="30" customHeight="1" thickBot="1" x14ac:dyDescent="0.25">
      <c r="A1" s="283" t="s">
        <v>4</v>
      </c>
      <c r="B1" s="284"/>
      <c r="C1" s="284"/>
      <c r="D1" s="285"/>
      <c r="E1" s="286" t="s">
        <v>29</v>
      </c>
      <c r="F1" s="287"/>
      <c r="G1" s="287"/>
      <c r="H1" s="287"/>
      <c r="I1" s="287"/>
      <c r="J1" s="288"/>
      <c r="K1" s="283" t="s">
        <v>18</v>
      </c>
      <c r="L1" s="289"/>
      <c r="M1" s="289"/>
      <c r="N1" s="289"/>
      <c r="O1" s="289"/>
      <c r="P1" s="289"/>
      <c r="Q1" s="289"/>
      <c r="R1" s="290"/>
      <c r="S1" s="10"/>
      <c r="T1" s="10"/>
      <c r="U1" s="10"/>
      <c r="V1" s="10"/>
      <c r="W1" s="10"/>
      <c r="X1" s="10"/>
      <c r="Y1" s="10"/>
    </row>
    <row r="2" spans="1:28" s="5" customFormat="1" ht="18.75" customHeight="1" x14ac:dyDescent="0.25">
      <c r="A2" s="291" t="s">
        <v>0</v>
      </c>
      <c r="B2" s="294" t="s">
        <v>1</v>
      </c>
      <c r="C2" s="295" t="s">
        <v>2</v>
      </c>
      <c r="D2" s="296" t="s">
        <v>3</v>
      </c>
      <c r="E2" s="299" t="s">
        <v>5</v>
      </c>
      <c r="F2" s="302" t="s">
        <v>6</v>
      </c>
      <c r="G2" s="302" t="s">
        <v>7</v>
      </c>
      <c r="H2" s="302" t="s">
        <v>8</v>
      </c>
      <c r="I2" s="302" t="s">
        <v>9</v>
      </c>
      <c r="J2" s="296" t="s">
        <v>10</v>
      </c>
      <c r="K2" s="322" t="s">
        <v>31</v>
      </c>
      <c r="L2" s="302" t="s">
        <v>11</v>
      </c>
      <c r="M2" s="325" t="s">
        <v>12</v>
      </c>
      <c r="N2" s="326"/>
      <c r="O2" s="326"/>
      <c r="P2" s="326"/>
      <c r="Q2" s="327"/>
      <c r="R2" s="291" t="s">
        <v>27</v>
      </c>
      <c r="S2" s="2"/>
      <c r="T2" s="3"/>
      <c r="U2" s="82" t="s">
        <v>38</v>
      </c>
      <c r="V2" s="80" t="s">
        <v>37</v>
      </c>
      <c r="W2" s="2"/>
      <c r="X2" s="2"/>
      <c r="Y2" s="2"/>
    </row>
    <row r="3" spans="1:28" s="5" customFormat="1" ht="24" customHeight="1" x14ac:dyDescent="0.25">
      <c r="A3" s="292"/>
      <c r="B3" s="294"/>
      <c r="C3" s="295"/>
      <c r="D3" s="297"/>
      <c r="E3" s="300"/>
      <c r="F3" s="295"/>
      <c r="G3" s="295"/>
      <c r="H3" s="295"/>
      <c r="I3" s="295"/>
      <c r="J3" s="297"/>
      <c r="K3" s="323"/>
      <c r="L3" s="295"/>
      <c r="M3" s="306" t="s">
        <v>13</v>
      </c>
      <c r="N3" s="307"/>
      <c r="O3" s="307"/>
      <c r="P3" s="308"/>
      <c r="Q3" s="51" t="s">
        <v>16</v>
      </c>
      <c r="R3" s="304"/>
      <c r="S3" s="2"/>
      <c r="T3" s="2" t="s">
        <v>36</v>
      </c>
      <c r="U3" s="82">
        <v>28.2</v>
      </c>
      <c r="V3" s="81">
        <v>31.1</v>
      </c>
      <c r="W3" s="2"/>
      <c r="X3" s="2"/>
      <c r="Y3" s="5">
        <v>2</v>
      </c>
    </row>
    <row r="4" spans="1:28" s="5" customFormat="1" ht="34.5" customHeight="1" thickBot="1" x14ac:dyDescent="0.3">
      <c r="A4" s="293"/>
      <c r="B4" s="294"/>
      <c r="C4" s="295"/>
      <c r="D4" s="298"/>
      <c r="E4" s="301"/>
      <c r="F4" s="303"/>
      <c r="G4" s="303"/>
      <c r="H4" s="303"/>
      <c r="I4" s="303"/>
      <c r="J4" s="298"/>
      <c r="K4" s="324"/>
      <c r="L4" s="303"/>
      <c r="M4" s="135" t="s">
        <v>14</v>
      </c>
      <c r="N4" s="135" t="s">
        <v>24</v>
      </c>
      <c r="O4" s="135" t="s">
        <v>26</v>
      </c>
      <c r="P4" s="137" t="s">
        <v>15</v>
      </c>
      <c r="Q4" s="138" t="s">
        <v>17</v>
      </c>
      <c r="R4" s="305"/>
      <c r="S4" s="2"/>
      <c r="T4" s="2"/>
      <c r="U4" s="2"/>
      <c r="V4" s="2"/>
      <c r="W4" s="2"/>
      <c r="X4" s="2"/>
    </row>
    <row r="5" spans="1:28" s="5" customFormat="1" ht="13.9" customHeight="1" x14ac:dyDescent="0.25">
      <c r="A5" s="309" t="s">
        <v>30</v>
      </c>
      <c r="B5" s="312">
        <v>5</v>
      </c>
      <c r="C5" s="126">
        <v>2</v>
      </c>
      <c r="D5" s="314" t="s">
        <v>39</v>
      </c>
      <c r="E5" s="312" t="s">
        <v>34</v>
      </c>
      <c r="F5" s="316">
        <v>1958</v>
      </c>
      <c r="G5" s="316">
        <v>4</v>
      </c>
      <c r="H5" s="318">
        <v>3643.51</v>
      </c>
      <c r="I5" s="320">
        <v>2828.19</v>
      </c>
      <c r="J5" s="348">
        <v>1609</v>
      </c>
      <c r="K5" s="312">
        <v>1.57</v>
      </c>
      <c r="L5" s="350">
        <f>H5/$U$3</f>
        <v>129.20248226950355</v>
      </c>
      <c r="M5" s="352">
        <f t="shared" ref="M5:M11" si="0">H5*K5</f>
        <v>5720.3107000000009</v>
      </c>
      <c r="N5" s="352" t="s">
        <v>32</v>
      </c>
      <c r="O5" s="354">
        <v>3837</v>
      </c>
      <c r="P5" s="328">
        <v>4060</v>
      </c>
      <c r="Q5" s="330">
        <v>464</v>
      </c>
      <c r="R5" s="332" t="s">
        <v>40</v>
      </c>
      <c r="S5" s="35"/>
      <c r="T5" s="2"/>
      <c r="U5" s="35"/>
      <c r="V5" s="2"/>
      <c r="W5" s="2"/>
      <c r="X5" s="2"/>
    </row>
    <row r="6" spans="1:28" s="5" customFormat="1" ht="13.9" customHeight="1" x14ac:dyDescent="0.25">
      <c r="A6" s="310"/>
      <c r="B6" s="313"/>
      <c r="C6" s="236">
        <v>3</v>
      </c>
      <c r="D6" s="315"/>
      <c r="E6" s="313"/>
      <c r="F6" s="317"/>
      <c r="G6" s="317"/>
      <c r="H6" s="319"/>
      <c r="I6" s="321"/>
      <c r="J6" s="349"/>
      <c r="K6" s="313"/>
      <c r="L6" s="351"/>
      <c r="M6" s="353"/>
      <c r="N6" s="353"/>
      <c r="O6" s="355"/>
      <c r="P6" s="329"/>
      <c r="Q6" s="331"/>
      <c r="R6" s="333"/>
      <c r="S6" s="35"/>
      <c r="T6" s="2"/>
      <c r="U6" s="35"/>
      <c r="V6" s="2"/>
      <c r="W6" s="2"/>
      <c r="X6" s="2"/>
    </row>
    <row r="7" spans="1:28" s="5" customFormat="1" ht="13.9" customHeight="1" x14ac:dyDescent="0.25">
      <c r="A7" s="310"/>
      <c r="B7" s="120">
        <v>13</v>
      </c>
      <c r="C7" s="122">
        <v>11</v>
      </c>
      <c r="D7" s="281" t="s">
        <v>41</v>
      </c>
      <c r="E7" s="45" t="s">
        <v>34</v>
      </c>
      <c r="F7" s="124">
        <v>1948</v>
      </c>
      <c r="G7" s="124">
        <v>3</v>
      </c>
      <c r="H7" s="117">
        <v>801.93</v>
      </c>
      <c r="I7" s="118">
        <v>2995.2</v>
      </c>
      <c r="J7" s="211">
        <v>462</v>
      </c>
      <c r="K7" s="120">
        <v>2</v>
      </c>
      <c r="L7" s="119">
        <f>H7/$U$3</f>
        <v>28.43723404255319</v>
      </c>
      <c r="M7" s="46">
        <f t="shared" si="0"/>
        <v>1603.86</v>
      </c>
      <c r="N7" s="121" t="s">
        <v>32</v>
      </c>
      <c r="O7" s="100" t="s">
        <v>32</v>
      </c>
      <c r="P7" s="72">
        <v>1050</v>
      </c>
      <c r="Q7" s="125"/>
      <c r="R7" s="101" t="s">
        <v>32</v>
      </c>
      <c r="S7" s="35"/>
      <c r="T7" s="2"/>
      <c r="U7" s="35"/>
      <c r="V7" s="2"/>
      <c r="W7" s="2"/>
      <c r="X7" s="2"/>
    </row>
    <row r="8" spans="1:28" s="5" customFormat="1" ht="13.9" customHeight="1" x14ac:dyDescent="0.25">
      <c r="A8" s="310"/>
      <c r="B8" s="45">
        <v>14</v>
      </c>
      <c r="C8" s="44">
        <v>9</v>
      </c>
      <c r="D8" s="48" t="s">
        <v>42</v>
      </c>
      <c r="E8" s="45" t="s">
        <v>34</v>
      </c>
      <c r="F8" s="124">
        <v>1973</v>
      </c>
      <c r="G8" s="124">
        <v>5</v>
      </c>
      <c r="H8" s="68">
        <v>1345.93</v>
      </c>
      <c r="I8" s="69">
        <v>2950.07</v>
      </c>
      <c r="J8" s="212">
        <v>580</v>
      </c>
      <c r="K8" s="70">
        <v>1.52</v>
      </c>
      <c r="L8" s="119">
        <f>H8/$U$3</f>
        <v>47.728014184397168</v>
      </c>
      <c r="M8" s="46">
        <f t="shared" si="0"/>
        <v>2045.8136000000002</v>
      </c>
      <c r="N8" s="121" t="s">
        <v>32</v>
      </c>
      <c r="O8" s="47">
        <v>3008</v>
      </c>
      <c r="P8" s="58">
        <v>3790</v>
      </c>
      <c r="Q8" s="221">
        <v>992</v>
      </c>
      <c r="R8" s="96" t="s">
        <v>43</v>
      </c>
      <c r="S8" s="35"/>
      <c r="T8" s="2"/>
      <c r="U8" s="35"/>
      <c r="V8" s="2"/>
      <c r="W8" s="2"/>
      <c r="X8" s="2"/>
    </row>
    <row r="9" spans="1:28" s="5" customFormat="1" ht="13.9" customHeight="1" x14ac:dyDescent="0.25">
      <c r="A9" s="310"/>
      <c r="B9" s="202">
        <v>15</v>
      </c>
      <c r="C9" s="29">
        <v>10</v>
      </c>
      <c r="D9" s="48" t="s">
        <v>44</v>
      </c>
      <c r="E9" s="202" t="s">
        <v>34</v>
      </c>
      <c r="F9" s="124">
        <v>1973</v>
      </c>
      <c r="G9" s="32" t="s">
        <v>45</v>
      </c>
      <c r="H9" s="102">
        <v>507.2</v>
      </c>
      <c r="I9" s="103">
        <v>2533.3000000000002</v>
      </c>
      <c r="J9" s="213">
        <v>627</v>
      </c>
      <c r="K9" s="70">
        <v>1.52</v>
      </c>
      <c r="L9" s="119">
        <f>H9/$U$3</f>
        <v>17.98581560283688</v>
      </c>
      <c r="M9" s="46">
        <f t="shared" si="0"/>
        <v>770.94399999999996</v>
      </c>
      <c r="N9" s="121" t="s">
        <v>32</v>
      </c>
      <c r="O9" s="232" t="s">
        <v>32</v>
      </c>
      <c r="P9" s="230">
        <v>1060</v>
      </c>
      <c r="Q9" s="9">
        <v>148</v>
      </c>
      <c r="R9" s="97" t="s">
        <v>32</v>
      </c>
      <c r="S9" s="35"/>
      <c r="T9" s="2"/>
      <c r="U9" s="35"/>
      <c r="V9" s="2"/>
      <c r="W9" s="2"/>
      <c r="X9" s="2"/>
      <c r="Y9" s="2"/>
      <c r="Z9" s="2"/>
      <c r="AA9" s="2"/>
    </row>
    <row r="10" spans="1:28" s="5" customFormat="1" ht="13.9" customHeight="1" x14ac:dyDescent="0.25">
      <c r="A10" s="310"/>
      <c r="B10" s="207">
        <v>29</v>
      </c>
      <c r="C10" s="129">
        <v>25</v>
      </c>
      <c r="D10" s="48" t="s">
        <v>47</v>
      </c>
      <c r="E10" s="14" t="s">
        <v>34</v>
      </c>
      <c r="F10" s="231">
        <v>1974</v>
      </c>
      <c r="G10" s="29">
        <v>5</v>
      </c>
      <c r="H10" s="104">
        <v>1353.55</v>
      </c>
      <c r="I10" s="105">
        <v>1326.95</v>
      </c>
      <c r="J10" s="62">
        <v>574</v>
      </c>
      <c r="K10" s="70">
        <v>1.52</v>
      </c>
      <c r="L10" s="119">
        <f>H10/$U$3</f>
        <v>47.998226950354606</v>
      </c>
      <c r="M10" s="46">
        <f t="shared" si="0"/>
        <v>2057.3959999999997</v>
      </c>
      <c r="N10" s="121" t="s">
        <v>32</v>
      </c>
      <c r="O10" s="232">
        <v>930</v>
      </c>
      <c r="P10" s="59">
        <v>1161</v>
      </c>
      <c r="Q10" s="34" t="s">
        <v>32</v>
      </c>
      <c r="R10" s="98" t="s">
        <v>48</v>
      </c>
      <c r="S10" s="35"/>
      <c r="T10" s="2"/>
      <c r="U10" s="35"/>
      <c r="V10" s="2"/>
      <c r="W10" s="4"/>
      <c r="X10" s="2"/>
      <c r="Y10" s="2"/>
      <c r="Z10" s="4"/>
      <c r="AA10" s="2"/>
    </row>
    <row r="11" spans="1:28" s="5" customFormat="1" ht="13.9" customHeight="1" thickBot="1" x14ac:dyDescent="0.3">
      <c r="A11" s="310"/>
      <c r="B11" s="130">
        <v>32</v>
      </c>
      <c r="C11" s="17">
        <v>29</v>
      </c>
      <c r="D11" s="139" t="s">
        <v>46</v>
      </c>
      <c r="E11" s="136" t="s">
        <v>34</v>
      </c>
      <c r="F11" s="17">
        <v>1950</v>
      </c>
      <c r="G11" s="17">
        <v>2</v>
      </c>
      <c r="H11" s="140">
        <v>280.39999999999998</v>
      </c>
      <c r="I11" s="141">
        <v>36.5</v>
      </c>
      <c r="J11" s="214">
        <v>246</v>
      </c>
      <c r="K11" s="134">
        <v>2.84</v>
      </c>
      <c r="L11" s="142">
        <f>H11/$U$3</f>
        <v>9.9432624113475168</v>
      </c>
      <c r="M11" s="143">
        <f t="shared" si="0"/>
        <v>796.3359999999999</v>
      </c>
      <c r="N11" s="143" t="s">
        <v>32</v>
      </c>
      <c r="O11" s="131" t="s">
        <v>32</v>
      </c>
      <c r="P11" s="132">
        <v>1627</v>
      </c>
      <c r="Q11" s="144">
        <v>392</v>
      </c>
      <c r="R11" s="145" t="s">
        <v>32</v>
      </c>
      <c r="S11" s="35"/>
      <c r="T11" s="2"/>
      <c r="U11" s="35"/>
      <c r="V11" s="2"/>
      <c r="W11" s="4"/>
      <c r="X11" s="2"/>
      <c r="Y11" s="2"/>
      <c r="Z11" s="4"/>
      <c r="AA11" s="2"/>
    </row>
    <row r="12" spans="1:28" s="5" customFormat="1" ht="13.9" customHeight="1" thickBot="1" x14ac:dyDescent="0.3">
      <c r="A12" s="311"/>
      <c r="B12" s="334" t="s">
        <v>28</v>
      </c>
      <c r="C12" s="335"/>
      <c r="D12" s="336"/>
      <c r="E12" s="159"/>
      <c r="F12" s="160"/>
      <c r="G12" s="160">
        <f>SUM(G5:G11)</f>
        <v>19</v>
      </c>
      <c r="H12" s="161">
        <f>SUM(H5:H11)</f>
        <v>7932.52</v>
      </c>
      <c r="I12" s="160">
        <f>SUM(I5:I11)</f>
        <v>12670.21</v>
      </c>
      <c r="J12" s="164">
        <f>SUM(J5:J11)</f>
        <v>4098</v>
      </c>
      <c r="K12" s="163"/>
      <c r="L12" s="148">
        <f t="shared" ref="L12:Q12" si="1">SUM(L5:L11)</f>
        <v>281.29503546099295</v>
      </c>
      <c r="M12" s="148">
        <f t="shared" si="1"/>
        <v>12994.6603</v>
      </c>
      <c r="N12" s="160">
        <f t="shared" si="1"/>
        <v>0</v>
      </c>
      <c r="O12" s="160">
        <f t="shared" si="1"/>
        <v>7775</v>
      </c>
      <c r="P12" s="148">
        <f t="shared" si="1"/>
        <v>12748</v>
      </c>
      <c r="Q12" s="164">
        <f t="shared" si="1"/>
        <v>1996</v>
      </c>
      <c r="R12" s="166"/>
      <c r="T12" s="2"/>
      <c r="U12" s="35"/>
      <c r="V12" s="2"/>
      <c r="W12" s="37"/>
      <c r="X12" s="2"/>
      <c r="Y12" s="36"/>
      <c r="Z12" s="4"/>
      <c r="AA12" s="38"/>
    </row>
    <row r="13" spans="1:28" s="5" customFormat="1" ht="13.9" customHeight="1" thickBot="1" x14ac:dyDescent="0.3">
      <c r="A13" s="337" t="s">
        <v>97</v>
      </c>
      <c r="B13" s="183">
        <v>2</v>
      </c>
      <c r="C13" s="12">
        <v>1</v>
      </c>
      <c r="D13" s="157" t="s">
        <v>49</v>
      </c>
      <c r="E13" s="183" t="s">
        <v>50</v>
      </c>
      <c r="F13" s="15" t="s">
        <v>32</v>
      </c>
      <c r="G13" s="15">
        <v>1</v>
      </c>
      <c r="H13" s="162" t="s">
        <v>32</v>
      </c>
      <c r="I13" s="15" t="s">
        <v>32</v>
      </c>
      <c r="J13" s="157">
        <v>506</v>
      </c>
      <c r="K13" s="165" t="s">
        <v>32</v>
      </c>
      <c r="L13" s="15" t="s">
        <v>32</v>
      </c>
      <c r="M13" s="15" t="s">
        <v>32</v>
      </c>
      <c r="N13" s="15" t="s">
        <v>32</v>
      </c>
      <c r="O13" s="49">
        <v>1923</v>
      </c>
      <c r="P13" s="25">
        <v>1865</v>
      </c>
      <c r="Q13" s="88" t="s">
        <v>32</v>
      </c>
      <c r="R13" s="222" t="s">
        <v>51</v>
      </c>
      <c r="U13" s="35"/>
      <c r="V13" s="23"/>
      <c r="W13" s="2"/>
      <c r="X13" s="23"/>
      <c r="Y13" s="2"/>
      <c r="Z13" s="2"/>
      <c r="AA13" s="4"/>
      <c r="AB13" s="78"/>
    </row>
    <row r="14" spans="1:28" s="5" customFormat="1" ht="13.9" customHeight="1" x14ac:dyDescent="0.25">
      <c r="A14" s="338"/>
      <c r="B14" s="340">
        <v>6</v>
      </c>
      <c r="C14" s="29">
        <v>6</v>
      </c>
      <c r="D14" s="342" t="s">
        <v>52</v>
      </c>
      <c r="E14" s="340" t="s">
        <v>105</v>
      </c>
      <c r="F14" s="344" t="s">
        <v>32</v>
      </c>
      <c r="G14" s="231">
        <v>1</v>
      </c>
      <c r="H14" s="24" t="s">
        <v>32</v>
      </c>
      <c r="I14" s="231" t="s">
        <v>32</v>
      </c>
      <c r="J14" s="206">
        <v>212</v>
      </c>
      <c r="K14" s="346" t="s">
        <v>32</v>
      </c>
      <c r="L14" s="344" t="s">
        <v>32</v>
      </c>
      <c r="M14" s="344" t="s">
        <v>32</v>
      </c>
      <c r="N14" s="344" t="s">
        <v>32</v>
      </c>
      <c r="O14" s="362">
        <v>760</v>
      </c>
      <c r="P14" s="356">
        <v>760</v>
      </c>
      <c r="Q14" s="358" t="s">
        <v>32</v>
      </c>
      <c r="R14" s="360" t="s">
        <v>117</v>
      </c>
      <c r="U14" s="35"/>
      <c r="V14" s="23"/>
      <c r="W14" s="2"/>
      <c r="X14" s="23"/>
      <c r="Y14" s="2"/>
      <c r="Z14" s="2"/>
      <c r="AA14" s="4"/>
      <c r="AB14" s="79"/>
    </row>
    <row r="15" spans="1:28" s="5" customFormat="1" ht="13.9" customHeight="1" x14ac:dyDescent="0.25">
      <c r="A15" s="338"/>
      <c r="B15" s="341"/>
      <c r="C15" s="29">
        <v>7</v>
      </c>
      <c r="D15" s="343"/>
      <c r="E15" s="341"/>
      <c r="F15" s="345"/>
      <c r="G15" s="231">
        <v>2</v>
      </c>
      <c r="H15" s="24" t="s">
        <v>32</v>
      </c>
      <c r="I15" s="231" t="s">
        <v>32</v>
      </c>
      <c r="J15" s="206">
        <v>283</v>
      </c>
      <c r="K15" s="347"/>
      <c r="L15" s="345"/>
      <c r="M15" s="345"/>
      <c r="N15" s="345"/>
      <c r="O15" s="363"/>
      <c r="P15" s="357"/>
      <c r="Q15" s="359"/>
      <c r="R15" s="361"/>
      <c r="U15" s="35"/>
      <c r="V15" s="23"/>
      <c r="W15" s="2"/>
      <c r="X15" s="23"/>
      <c r="Y15" s="2"/>
      <c r="Z15" s="2"/>
      <c r="AA15" s="4"/>
      <c r="AB15" s="79"/>
    </row>
    <row r="16" spans="1:28" s="5" customFormat="1" ht="13.9" customHeight="1" x14ac:dyDescent="0.25">
      <c r="A16" s="338"/>
      <c r="B16" s="340">
        <v>7</v>
      </c>
      <c r="C16" s="29">
        <v>4</v>
      </c>
      <c r="D16" s="158" t="s">
        <v>39</v>
      </c>
      <c r="E16" s="202" t="s">
        <v>33</v>
      </c>
      <c r="F16" s="231" t="s">
        <v>32</v>
      </c>
      <c r="G16" s="231">
        <v>1</v>
      </c>
      <c r="H16" s="24" t="s">
        <v>32</v>
      </c>
      <c r="I16" s="231" t="s">
        <v>32</v>
      </c>
      <c r="J16" s="206">
        <v>117</v>
      </c>
      <c r="K16" s="207" t="s">
        <v>32</v>
      </c>
      <c r="L16" s="231" t="s">
        <v>32</v>
      </c>
      <c r="M16" s="231" t="s">
        <v>32</v>
      </c>
      <c r="N16" s="231" t="s">
        <v>32</v>
      </c>
      <c r="O16" s="362">
        <v>607</v>
      </c>
      <c r="P16" s="356">
        <v>571</v>
      </c>
      <c r="Q16" s="358" t="s">
        <v>32</v>
      </c>
      <c r="R16" s="360" t="s">
        <v>86</v>
      </c>
      <c r="U16" s="35"/>
      <c r="V16" s="23"/>
      <c r="W16" s="2"/>
      <c r="X16" s="23"/>
      <c r="Y16" s="2"/>
      <c r="Z16" s="2"/>
      <c r="AA16" s="4"/>
      <c r="AB16" s="79"/>
    </row>
    <row r="17" spans="1:45" s="5" customFormat="1" ht="13.9" customHeight="1" x14ac:dyDescent="0.25">
      <c r="A17" s="338"/>
      <c r="B17" s="341"/>
      <c r="C17" s="29">
        <v>5</v>
      </c>
      <c r="D17" s="48" t="s">
        <v>53</v>
      </c>
      <c r="E17" s="202" t="s">
        <v>33</v>
      </c>
      <c r="F17" s="231" t="s">
        <v>32</v>
      </c>
      <c r="G17" s="231">
        <v>2</v>
      </c>
      <c r="H17" s="24" t="s">
        <v>32</v>
      </c>
      <c r="I17" s="231" t="s">
        <v>32</v>
      </c>
      <c r="J17" s="206">
        <v>450</v>
      </c>
      <c r="K17" s="207" t="s">
        <v>32</v>
      </c>
      <c r="L17" s="231" t="s">
        <v>32</v>
      </c>
      <c r="M17" s="231" t="s">
        <v>32</v>
      </c>
      <c r="N17" s="231" t="s">
        <v>32</v>
      </c>
      <c r="O17" s="363"/>
      <c r="P17" s="357"/>
      <c r="Q17" s="359"/>
      <c r="R17" s="361"/>
      <c r="U17" s="35"/>
      <c r="V17" s="23"/>
      <c r="W17" s="2"/>
      <c r="X17" s="23"/>
      <c r="Y17" s="2"/>
      <c r="Z17" s="2"/>
      <c r="AA17" s="4"/>
      <c r="AB17" s="79"/>
    </row>
    <row r="18" spans="1:45" s="5" customFormat="1" ht="22.5" x14ac:dyDescent="0.25">
      <c r="A18" s="338"/>
      <c r="B18" s="202">
        <v>8</v>
      </c>
      <c r="C18" s="29" t="s">
        <v>32</v>
      </c>
      <c r="D18" s="48" t="s">
        <v>87</v>
      </c>
      <c r="E18" s="202" t="s">
        <v>77</v>
      </c>
      <c r="F18" s="231" t="s">
        <v>32</v>
      </c>
      <c r="G18" s="231">
        <v>1</v>
      </c>
      <c r="H18" s="24" t="s">
        <v>32</v>
      </c>
      <c r="I18" s="231" t="s">
        <v>32</v>
      </c>
      <c r="J18" s="206">
        <v>66</v>
      </c>
      <c r="K18" s="207" t="s">
        <v>32</v>
      </c>
      <c r="L18" s="231" t="s">
        <v>32</v>
      </c>
      <c r="M18" s="231" t="s">
        <v>32</v>
      </c>
      <c r="N18" s="231" t="s">
        <v>32</v>
      </c>
      <c r="O18" s="232">
        <v>106</v>
      </c>
      <c r="P18" s="230">
        <v>172</v>
      </c>
      <c r="Q18" s="234">
        <v>55</v>
      </c>
      <c r="R18" s="223" t="s">
        <v>73</v>
      </c>
      <c r="U18" s="35"/>
      <c r="V18" s="23"/>
      <c r="W18" s="2"/>
      <c r="X18" s="23"/>
      <c r="Y18" s="2"/>
      <c r="Z18" s="2"/>
      <c r="AA18" s="4"/>
      <c r="AB18" s="79"/>
    </row>
    <row r="19" spans="1:45" s="5" customFormat="1" ht="13.9" customHeight="1" x14ac:dyDescent="0.25">
      <c r="A19" s="338"/>
      <c r="B19" s="202">
        <v>12</v>
      </c>
      <c r="C19" s="29" t="s">
        <v>32</v>
      </c>
      <c r="D19" s="48" t="s">
        <v>88</v>
      </c>
      <c r="E19" s="202" t="s">
        <v>32</v>
      </c>
      <c r="F19" s="231" t="s">
        <v>32</v>
      </c>
      <c r="G19" s="231" t="s">
        <v>32</v>
      </c>
      <c r="H19" s="231" t="s">
        <v>32</v>
      </c>
      <c r="I19" s="231" t="s">
        <v>32</v>
      </c>
      <c r="J19" s="206" t="s">
        <v>32</v>
      </c>
      <c r="K19" s="207" t="s">
        <v>32</v>
      </c>
      <c r="L19" s="231" t="s">
        <v>32</v>
      </c>
      <c r="M19" s="231" t="s">
        <v>32</v>
      </c>
      <c r="N19" s="231" t="s">
        <v>32</v>
      </c>
      <c r="O19" s="232">
        <v>378</v>
      </c>
      <c r="P19" s="230">
        <v>411</v>
      </c>
      <c r="Q19" s="234" t="s">
        <v>32</v>
      </c>
      <c r="R19" s="223" t="s">
        <v>76</v>
      </c>
      <c r="U19" s="35"/>
      <c r="V19" s="23"/>
      <c r="W19" s="2"/>
      <c r="X19" s="23"/>
      <c r="Y19" s="2"/>
      <c r="Z19" s="2"/>
      <c r="AA19" s="4"/>
      <c r="AB19" s="79"/>
    </row>
    <row r="20" spans="1:45" s="5" customFormat="1" ht="13.9" customHeight="1" x14ac:dyDescent="0.25">
      <c r="A20" s="338"/>
      <c r="B20" s="202">
        <v>16</v>
      </c>
      <c r="C20" s="29">
        <v>12</v>
      </c>
      <c r="D20" s="48" t="s">
        <v>56</v>
      </c>
      <c r="E20" s="202" t="s">
        <v>74</v>
      </c>
      <c r="F20" s="231" t="s">
        <v>32</v>
      </c>
      <c r="G20" s="231">
        <v>3</v>
      </c>
      <c r="H20" s="24" t="s">
        <v>32</v>
      </c>
      <c r="I20" s="231" t="s">
        <v>32</v>
      </c>
      <c r="J20" s="206">
        <v>230</v>
      </c>
      <c r="K20" s="207" t="s">
        <v>32</v>
      </c>
      <c r="L20" s="231" t="s">
        <v>32</v>
      </c>
      <c r="M20" s="231" t="s">
        <v>32</v>
      </c>
      <c r="N20" s="231" t="s">
        <v>32</v>
      </c>
      <c r="O20" s="232">
        <v>455</v>
      </c>
      <c r="P20" s="230">
        <v>461</v>
      </c>
      <c r="Q20" s="234" t="s">
        <v>32</v>
      </c>
      <c r="R20" s="223" t="s">
        <v>75</v>
      </c>
      <c r="U20" s="35"/>
      <c r="V20" s="23"/>
      <c r="W20" s="2"/>
      <c r="X20" s="23"/>
      <c r="Y20" s="2"/>
      <c r="Z20" s="2"/>
      <c r="AA20" s="4"/>
      <c r="AB20" s="79"/>
    </row>
    <row r="21" spans="1:45" s="5" customFormat="1" ht="13.9" customHeight="1" x14ac:dyDescent="0.25">
      <c r="A21" s="338"/>
      <c r="B21" s="202">
        <v>17</v>
      </c>
      <c r="C21" s="29">
        <v>13</v>
      </c>
      <c r="D21" s="48" t="s">
        <v>89</v>
      </c>
      <c r="E21" s="202" t="s">
        <v>118</v>
      </c>
      <c r="F21" s="231" t="s">
        <v>32</v>
      </c>
      <c r="G21" s="231">
        <v>2</v>
      </c>
      <c r="H21" s="24" t="s">
        <v>32</v>
      </c>
      <c r="I21" s="231" t="s">
        <v>32</v>
      </c>
      <c r="J21" s="206">
        <v>123</v>
      </c>
      <c r="K21" s="207" t="s">
        <v>32</v>
      </c>
      <c r="L21" s="231" t="s">
        <v>32</v>
      </c>
      <c r="M21" s="231" t="s">
        <v>32</v>
      </c>
      <c r="N21" s="231" t="s">
        <v>32</v>
      </c>
      <c r="O21" s="232" t="s">
        <v>32</v>
      </c>
      <c r="P21" s="230">
        <v>626</v>
      </c>
      <c r="Q21" s="234" t="s">
        <v>32</v>
      </c>
      <c r="R21" s="208" t="s">
        <v>32</v>
      </c>
      <c r="U21" s="35"/>
      <c r="V21" s="23"/>
      <c r="W21" s="2"/>
      <c r="X21" s="23"/>
      <c r="Y21" s="2"/>
      <c r="Z21" s="2"/>
      <c r="AA21" s="4"/>
      <c r="AB21" s="79"/>
    </row>
    <row r="22" spans="1:45" s="5" customFormat="1" ht="13.9" customHeight="1" x14ac:dyDescent="0.25">
      <c r="A22" s="338"/>
      <c r="B22" s="202">
        <v>20</v>
      </c>
      <c r="C22" s="29">
        <v>17</v>
      </c>
      <c r="D22" s="48" t="s">
        <v>90</v>
      </c>
      <c r="E22" s="202" t="s">
        <v>74</v>
      </c>
      <c r="F22" s="231" t="s">
        <v>32</v>
      </c>
      <c r="G22" s="231">
        <v>3</v>
      </c>
      <c r="H22" s="24" t="s">
        <v>32</v>
      </c>
      <c r="I22" s="231" t="s">
        <v>32</v>
      </c>
      <c r="J22" s="206">
        <v>299</v>
      </c>
      <c r="K22" s="207" t="s">
        <v>32</v>
      </c>
      <c r="L22" s="231" t="s">
        <v>32</v>
      </c>
      <c r="M22" s="231" t="s">
        <v>32</v>
      </c>
      <c r="N22" s="231" t="s">
        <v>32</v>
      </c>
      <c r="O22" s="232">
        <v>914</v>
      </c>
      <c r="P22" s="230">
        <v>988</v>
      </c>
      <c r="Q22" s="234" t="s">
        <v>32</v>
      </c>
      <c r="R22" s="208" t="s">
        <v>80</v>
      </c>
      <c r="U22" s="35"/>
      <c r="V22" s="23"/>
      <c r="W22" s="2"/>
      <c r="X22" s="23"/>
      <c r="Y22" s="2"/>
      <c r="Z22" s="2"/>
      <c r="AA22" s="4"/>
      <c r="AB22" s="79"/>
    </row>
    <row r="23" spans="1:45" s="5" customFormat="1" ht="13.9" customHeight="1" x14ac:dyDescent="0.25">
      <c r="A23" s="338"/>
      <c r="B23" s="202">
        <v>22</v>
      </c>
      <c r="C23" s="29" t="s">
        <v>32</v>
      </c>
      <c r="D23" s="48" t="s">
        <v>32</v>
      </c>
      <c r="E23" s="202" t="s">
        <v>78</v>
      </c>
      <c r="F23" s="231" t="s">
        <v>32</v>
      </c>
      <c r="G23" s="24" t="s">
        <v>32</v>
      </c>
      <c r="H23" s="24" t="s">
        <v>32</v>
      </c>
      <c r="I23" s="231" t="s">
        <v>32</v>
      </c>
      <c r="J23" s="206" t="s">
        <v>32</v>
      </c>
      <c r="K23" s="207" t="s">
        <v>32</v>
      </c>
      <c r="L23" s="231" t="s">
        <v>32</v>
      </c>
      <c r="M23" s="231" t="s">
        <v>32</v>
      </c>
      <c r="N23" s="231" t="s">
        <v>32</v>
      </c>
      <c r="O23" s="232">
        <v>1626</v>
      </c>
      <c r="P23" s="230">
        <v>1511</v>
      </c>
      <c r="Q23" s="234" t="s">
        <v>32</v>
      </c>
      <c r="R23" s="208" t="s">
        <v>79</v>
      </c>
      <c r="U23" s="35"/>
      <c r="V23" s="23"/>
      <c r="W23" s="2"/>
      <c r="X23" s="23"/>
      <c r="Y23" s="2"/>
      <c r="Z23" s="2"/>
      <c r="AA23" s="4"/>
      <c r="AB23" s="79"/>
    </row>
    <row r="24" spans="1:45" s="5" customFormat="1" ht="13.9" customHeight="1" x14ac:dyDescent="0.25">
      <c r="A24" s="338"/>
      <c r="B24" s="270">
        <v>26</v>
      </c>
      <c r="C24" s="29" t="s">
        <v>32</v>
      </c>
      <c r="D24" s="380" t="s">
        <v>58</v>
      </c>
      <c r="E24" s="340" t="s">
        <v>50</v>
      </c>
      <c r="F24" s="231" t="s">
        <v>32</v>
      </c>
      <c r="G24" s="24" t="s">
        <v>32</v>
      </c>
      <c r="H24" s="24" t="s">
        <v>32</v>
      </c>
      <c r="I24" s="231" t="s">
        <v>32</v>
      </c>
      <c r="J24" s="206" t="s">
        <v>32</v>
      </c>
      <c r="K24" s="207" t="s">
        <v>32</v>
      </c>
      <c r="L24" s="231" t="s">
        <v>32</v>
      </c>
      <c r="M24" s="231" t="s">
        <v>32</v>
      </c>
      <c r="N24" s="231" t="s">
        <v>32</v>
      </c>
      <c r="O24" s="231">
        <v>611</v>
      </c>
      <c r="P24" s="267">
        <v>611</v>
      </c>
      <c r="Q24" s="234" t="s">
        <v>32</v>
      </c>
      <c r="R24" s="98" t="s">
        <v>111</v>
      </c>
      <c r="U24" s="35"/>
      <c r="V24" s="23"/>
      <c r="W24" s="2"/>
      <c r="X24" s="23"/>
      <c r="Y24" s="2"/>
      <c r="Z24" s="2"/>
      <c r="AA24" s="4"/>
      <c r="AB24" s="79"/>
    </row>
    <row r="25" spans="1:45" s="5" customFormat="1" ht="12.6" customHeight="1" x14ac:dyDescent="0.25">
      <c r="A25" s="338"/>
      <c r="B25" s="340">
        <v>27</v>
      </c>
      <c r="C25" s="29">
        <v>21</v>
      </c>
      <c r="D25" s="381"/>
      <c r="E25" s="383"/>
      <c r="F25" s="231" t="s">
        <v>32</v>
      </c>
      <c r="G25" s="231">
        <v>2</v>
      </c>
      <c r="H25" s="24" t="s">
        <v>32</v>
      </c>
      <c r="I25" s="231" t="s">
        <v>32</v>
      </c>
      <c r="J25" s="206">
        <v>411</v>
      </c>
      <c r="K25" s="207" t="s">
        <v>32</v>
      </c>
      <c r="L25" s="231" t="s">
        <v>32</v>
      </c>
      <c r="M25" s="231" t="s">
        <v>32</v>
      </c>
      <c r="N25" s="231" t="s">
        <v>32</v>
      </c>
      <c r="O25" s="384">
        <v>1169</v>
      </c>
      <c r="P25" s="356">
        <v>1293</v>
      </c>
      <c r="Q25" s="358">
        <v>166</v>
      </c>
      <c r="R25" s="360" t="s">
        <v>110</v>
      </c>
      <c r="U25" s="35"/>
      <c r="V25" s="23"/>
      <c r="W25" s="2"/>
      <c r="X25" s="23"/>
      <c r="Y25" s="2"/>
      <c r="Z25" s="2"/>
      <c r="AA25" s="4"/>
      <c r="AB25" s="79"/>
    </row>
    <row r="26" spans="1:45" s="5" customFormat="1" ht="13.9" customHeight="1" x14ac:dyDescent="0.25">
      <c r="A26" s="338"/>
      <c r="B26" s="341"/>
      <c r="C26" s="29">
        <v>22</v>
      </c>
      <c r="D26" s="382"/>
      <c r="E26" s="341"/>
      <c r="F26" s="231" t="s">
        <v>32</v>
      </c>
      <c r="G26" s="231">
        <v>1</v>
      </c>
      <c r="H26" s="24" t="s">
        <v>32</v>
      </c>
      <c r="I26" s="231" t="s">
        <v>32</v>
      </c>
      <c r="J26" s="206">
        <v>208</v>
      </c>
      <c r="K26" s="207" t="s">
        <v>32</v>
      </c>
      <c r="L26" s="231" t="s">
        <v>32</v>
      </c>
      <c r="M26" s="231" t="s">
        <v>32</v>
      </c>
      <c r="N26" s="231" t="s">
        <v>32</v>
      </c>
      <c r="O26" s="385"/>
      <c r="P26" s="357"/>
      <c r="Q26" s="359"/>
      <c r="R26" s="361"/>
      <c r="U26" s="35"/>
      <c r="V26" s="23"/>
      <c r="W26" s="2"/>
      <c r="X26" s="23"/>
      <c r="Y26" s="2"/>
      <c r="Z26" s="2"/>
      <c r="AA26" s="4"/>
      <c r="AB26" s="79"/>
    </row>
    <row r="27" spans="1:45" s="5" customFormat="1" ht="13.9" customHeight="1" thickBot="1" x14ac:dyDescent="0.3">
      <c r="A27" s="338"/>
      <c r="B27" s="202">
        <v>47</v>
      </c>
      <c r="C27" s="29" t="s">
        <v>32</v>
      </c>
      <c r="D27" s="48" t="s">
        <v>65</v>
      </c>
      <c r="E27" s="202" t="s">
        <v>105</v>
      </c>
      <c r="F27" s="231" t="s">
        <v>32</v>
      </c>
      <c r="G27" s="231" t="s">
        <v>32</v>
      </c>
      <c r="H27" s="24" t="s">
        <v>32</v>
      </c>
      <c r="I27" s="231" t="s">
        <v>32</v>
      </c>
      <c r="J27" s="206" t="s">
        <v>32</v>
      </c>
      <c r="K27" s="207" t="s">
        <v>32</v>
      </c>
      <c r="L27" s="231" t="s">
        <v>32</v>
      </c>
      <c r="M27" s="231" t="s">
        <v>32</v>
      </c>
      <c r="N27" s="231" t="s">
        <v>32</v>
      </c>
      <c r="O27" s="232">
        <v>1893</v>
      </c>
      <c r="P27" s="230">
        <v>1893</v>
      </c>
      <c r="Q27" s="234" t="s">
        <v>32</v>
      </c>
      <c r="R27" s="223" t="s">
        <v>106</v>
      </c>
      <c r="U27" s="35"/>
      <c r="V27" s="23"/>
      <c r="W27" s="2"/>
      <c r="X27" s="23"/>
      <c r="Y27" s="2"/>
      <c r="Z27" s="2"/>
      <c r="AA27" s="4"/>
      <c r="AB27" s="79"/>
    </row>
    <row r="28" spans="1:45" s="5" customFormat="1" ht="26.45" customHeight="1" thickBot="1" x14ac:dyDescent="0.3">
      <c r="A28" s="339"/>
      <c r="B28" s="334" t="s">
        <v>19</v>
      </c>
      <c r="C28" s="335"/>
      <c r="D28" s="336"/>
      <c r="E28" s="53"/>
      <c r="F28" s="219"/>
      <c r="G28" s="244">
        <f>SUM(G13:G26)</f>
        <v>19</v>
      </c>
      <c r="H28" s="60">
        <f>SUM(H13:H27)</f>
        <v>0</v>
      </c>
      <c r="I28" s="60">
        <f>SUM(I13:I27)</f>
        <v>0</v>
      </c>
      <c r="J28" s="245">
        <f>SUM(J13:J26)</f>
        <v>2905</v>
      </c>
      <c r="K28" s="94"/>
      <c r="L28" s="90">
        <f>SUM(L13:L26)</f>
        <v>0</v>
      </c>
      <c r="M28" s="90">
        <f>SUM(M13:M26)</f>
        <v>0</v>
      </c>
      <c r="N28" s="91">
        <f>SUM(N13:N26)</f>
        <v>0</v>
      </c>
      <c r="O28" s="91">
        <f>SUM(O13:O27)</f>
        <v>10442</v>
      </c>
      <c r="P28" s="90">
        <f>SUM(P13:P27)</f>
        <v>11162</v>
      </c>
      <c r="Q28" s="246">
        <f>SUM(Q13:Q26)</f>
        <v>221</v>
      </c>
      <c r="R28" s="89"/>
      <c r="U28" s="35"/>
      <c r="V28" s="23"/>
      <c r="W28" s="2"/>
      <c r="X28" s="23"/>
      <c r="Y28" s="2"/>
      <c r="Z28" s="2"/>
      <c r="AA28" s="4"/>
      <c r="AB28" s="2"/>
    </row>
    <row r="29" spans="1:45" s="5" customFormat="1" ht="26.45" customHeight="1" x14ac:dyDescent="0.25">
      <c r="A29" s="368" t="s">
        <v>20</v>
      </c>
      <c r="B29" s="114">
        <v>58</v>
      </c>
      <c r="C29" s="114" t="s">
        <v>32</v>
      </c>
      <c r="D29" s="277" t="s">
        <v>115</v>
      </c>
      <c r="E29" s="29" t="s">
        <v>32</v>
      </c>
      <c r="F29" s="269" t="s">
        <v>32</v>
      </c>
      <c r="G29" s="269" t="s">
        <v>32</v>
      </c>
      <c r="H29" s="263" t="s">
        <v>32</v>
      </c>
      <c r="I29" s="269" t="s">
        <v>32</v>
      </c>
      <c r="J29" s="269" t="s">
        <v>32</v>
      </c>
      <c r="K29" s="269" t="s">
        <v>32</v>
      </c>
      <c r="L29" s="269" t="s">
        <v>32</v>
      </c>
      <c r="M29" s="269" t="s">
        <v>32</v>
      </c>
      <c r="N29" s="269" t="s">
        <v>32</v>
      </c>
      <c r="O29" s="282">
        <v>253</v>
      </c>
      <c r="P29" s="279">
        <v>308</v>
      </c>
      <c r="Q29" s="264" t="s">
        <v>32</v>
      </c>
      <c r="R29" s="265" t="s">
        <v>112</v>
      </c>
      <c r="U29" s="35"/>
      <c r="V29" s="23"/>
      <c r="W29" s="2"/>
      <c r="X29" s="23"/>
      <c r="Y29" s="2"/>
      <c r="Z29" s="2"/>
      <c r="AA29" s="4"/>
      <c r="AB29" s="2"/>
    </row>
    <row r="30" spans="1:45" s="5" customFormat="1" ht="26.45" customHeight="1" x14ac:dyDescent="0.25">
      <c r="A30" s="369"/>
      <c r="B30" s="247">
        <v>24</v>
      </c>
      <c r="C30" s="247">
        <v>18</v>
      </c>
      <c r="D30" s="236" t="s">
        <v>113</v>
      </c>
      <c r="E30" s="247" t="s">
        <v>114</v>
      </c>
      <c r="F30" s="248" t="s">
        <v>32</v>
      </c>
      <c r="G30" s="249">
        <v>2</v>
      </c>
      <c r="H30" s="250" t="s">
        <v>32</v>
      </c>
      <c r="I30" s="248" t="s">
        <v>32</v>
      </c>
      <c r="J30" s="248">
        <v>1088</v>
      </c>
      <c r="K30" s="248" t="s">
        <v>32</v>
      </c>
      <c r="L30" s="248" t="s">
        <v>32</v>
      </c>
      <c r="M30" s="248" t="s">
        <v>32</v>
      </c>
      <c r="N30" s="248" t="s">
        <v>32</v>
      </c>
      <c r="O30" s="251">
        <v>3547</v>
      </c>
      <c r="P30" s="252">
        <v>3975</v>
      </c>
      <c r="Q30" s="249" t="s">
        <v>32</v>
      </c>
      <c r="R30" s="261" t="s">
        <v>119</v>
      </c>
      <c r="U30" s="35"/>
      <c r="V30" s="23"/>
      <c r="W30" s="2"/>
      <c r="X30" s="23"/>
      <c r="Y30" s="2"/>
      <c r="Z30" s="2"/>
      <c r="AA30" s="4"/>
      <c r="AB30" s="2"/>
    </row>
    <row r="31" spans="1:45" s="5" customFormat="1" ht="33" customHeight="1" thickBot="1" x14ac:dyDescent="0.3">
      <c r="A31" s="369"/>
      <c r="B31" s="29">
        <v>33</v>
      </c>
      <c r="C31" s="29">
        <v>32</v>
      </c>
      <c r="D31" s="29" t="s">
        <v>57</v>
      </c>
      <c r="E31" s="29" t="s">
        <v>59</v>
      </c>
      <c r="F31" s="231" t="s">
        <v>32</v>
      </c>
      <c r="G31" s="175">
        <v>2</v>
      </c>
      <c r="H31" s="231" t="s">
        <v>32</v>
      </c>
      <c r="I31" s="231" t="s">
        <v>32</v>
      </c>
      <c r="J31" s="231">
        <v>370</v>
      </c>
      <c r="K31" s="32" t="s">
        <v>32</v>
      </c>
      <c r="L31" s="231" t="s">
        <v>32</v>
      </c>
      <c r="M31" s="231" t="s">
        <v>32</v>
      </c>
      <c r="N31" s="29" t="s">
        <v>32</v>
      </c>
      <c r="O31" s="232">
        <v>4051</v>
      </c>
      <c r="P31" s="230">
        <v>4144</v>
      </c>
      <c r="Q31" s="262" t="s">
        <v>32</v>
      </c>
      <c r="R31" s="266" t="s">
        <v>60</v>
      </c>
      <c r="T31" s="63"/>
      <c r="U31" s="35"/>
      <c r="V31" s="23"/>
      <c r="W31" s="2"/>
      <c r="X31" s="23"/>
      <c r="Y31" s="2"/>
      <c r="Z31" s="2"/>
      <c r="AA31" s="4"/>
      <c r="AB31" s="2"/>
    </row>
    <row r="32" spans="1:45" s="5" customFormat="1" ht="33" customHeight="1" thickBot="1" x14ac:dyDescent="0.3">
      <c r="A32" s="370"/>
      <c r="B32" s="371" t="s">
        <v>35</v>
      </c>
      <c r="C32" s="372"/>
      <c r="D32" s="373"/>
      <c r="E32" s="272"/>
      <c r="F32" s="253"/>
      <c r="G32" s="254"/>
      <c r="H32" s="75">
        <v>0</v>
      </c>
      <c r="I32" s="75">
        <v>0</v>
      </c>
      <c r="J32" s="255">
        <f>J30+J31</f>
        <v>1458</v>
      </c>
      <c r="K32" s="256"/>
      <c r="L32" s="257">
        <v>0</v>
      </c>
      <c r="M32" s="257">
        <v>0</v>
      </c>
      <c r="N32" s="258">
        <v>0</v>
      </c>
      <c r="O32" s="259">
        <f>O29+O30+O31</f>
        <v>7851</v>
      </c>
      <c r="P32" s="52">
        <f>P29+P30+P31</f>
        <v>8427</v>
      </c>
      <c r="Q32" s="260">
        <v>0</v>
      </c>
      <c r="R32" s="89"/>
      <c r="S32" s="239"/>
      <c r="T32" s="239"/>
      <c r="U32" s="239"/>
      <c r="V32" s="114"/>
      <c r="W32" s="114"/>
      <c r="X32" s="280"/>
      <c r="Y32" s="241"/>
      <c r="Z32" s="241"/>
      <c r="AA32" s="279"/>
      <c r="AB32" s="242"/>
      <c r="AC32" s="279"/>
      <c r="AD32" s="279"/>
      <c r="AE32" s="279"/>
      <c r="AF32" s="279"/>
      <c r="AG32" s="279"/>
      <c r="AH32" s="279"/>
      <c r="AI32" s="243"/>
      <c r="AL32" s="35"/>
      <c r="AM32" s="23"/>
      <c r="AN32" s="2"/>
      <c r="AO32" s="23"/>
      <c r="AP32" s="2"/>
      <c r="AQ32" s="2"/>
      <c r="AR32" s="4"/>
      <c r="AS32" s="2"/>
    </row>
    <row r="33" spans="1:28" s="5" customFormat="1" ht="31.5" customHeight="1" x14ac:dyDescent="0.25">
      <c r="A33" s="309" t="s">
        <v>21</v>
      </c>
      <c r="B33" s="14">
        <v>3</v>
      </c>
      <c r="C33" s="20" t="s">
        <v>32</v>
      </c>
      <c r="D33" s="128" t="s">
        <v>61</v>
      </c>
      <c r="E33" s="19" t="s">
        <v>62</v>
      </c>
      <c r="F33" s="15" t="s">
        <v>32</v>
      </c>
      <c r="G33" s="12">
        <v>1</v>
      </c>
      <c r="H33" s="15" t="s">
        <v>32</v>
      </c>
      <c r="I33" s="15" t="s">
        <v>32</v>
      </c>
      <c r="J33" s="154">
        <v>0</v>
      </c>
      <c r="K33" s="87" t="s">
        <v>32</v>
      </c>
      <c r="L33" s="15" t="s">
        <v>32</v>
      </c>
      <c r="M33" s="15" t="s">
        <v>32</v>
      </c>
      <c r="N33" s="15" t="s">
        <v>32</v>
      </c>
      <c r="O33" s="15">
        <v>58</v>
      </c>
      <c r="P33" s="26">
        <v>58</v>
      </c>
      <c r="Q33" s="88" t="s">
        <v>32</v>
      </c>
      <c r="R33" s="16" t="s">
        <v>107</v>
      </c>
      <c r="U33" s="35"/>
      <c r="V33" s="23"/>
      <c r="W33" s="2"/>
      <c r="X33" s="23"/>
      <c r="Y33" s="2"/>
      <c r="Z33" s="2"/>
      <c r="AA33" s="4"/>
      <c r="AB33" s="2"/>
    </row>
    <row r="34" spans="1:28" s="5" customFormat="1" ht="13.9" customHeight="1" x14ac:dyDescent="0.25">
      <c r="A34" s="310"/>
      <c r="B34" s="374">
        <v>4</v>
      </c>
      <c r="C34" s="109" t="s">
        <v>32</v>
      </c>
      <c r="D34" s="9" t="s">
        <v>61</v>
      </c>
      <c r="E34" s="374" t="s">
        <v>64</v>
      </c>
      <c r="F34" s="269" t="s">
        <v>32</v>
      </c>
      <c r="G34" s="114">
        <v>1</v>
      </c>
      <c r="H34" s="269" t="s">
        <v>32</v>
      </c>
      <c r="I34" s="269" t="s">
        <v>32</v>
      </c>
      <c r="J34" s="155">
        <v>0</v>
      </c>
      <c r="K34" s="106" t="s">
        <v>32</v>
      </c>
      <c r="L34" s="269" t="s">
        <v>32</v>
      </c>
      <c r="M34" s="269" t="s">
        <v>32</v>
      </c>
      <c r="N34" s="269" t="s">
        <v>32</v>
      </c>
      <c r="O34" s="344">
        <v>68</v>
      </c>
      <c r="P34" s="376">
        <v>68</v>
      </c>
      <c r="Q34" s="278" t="s">
        <v>32</v>
      </c>
      <c r="R34" s="378" t="s">
        <v>55</v>
      </c>
      <c r="U34" s="35"/>
      <c r="V34" s="23"/>
      <c r="W34" s="2"/>
      <c r="X34" s="23"/>
      <c r="Y34" s="2"/>
      <c r="Z34" s="2"/>
      <c r="AA34" s="4"/>
      <c r="AB34" s="2"/>
    </row>
    <row r="35" spans="1:28" s="5" customFormat="1" ht="13.9" customHeight="1" x14ac:dyDescent="0.25">
      <c r="A35" s="310"/>
      <c r="B35" s="375"/>
      <c r="C35" s="129" t="s">
        <v>32</v>
      </c>
      <c r="D35" s="9" t="s">
        <v>63</v>
      </c>
      <c r="E35" s="375"/>
      <c r="F35" s="231" t="s">
        <v>32</v>
      </c>
      <c r="G35" s="29">
        <v>1</v>
      </c>
      <c r="H35" s="231" t="s">
        <v>32</v>
      </c>
      <c r="I35" s="231" t="s">
        <v>32</v>
      </c>
      <c r="J35" s="153">
        <v>0</v>
      </c>
      <c r="K35" s="21" t="s">
        <v>32</v>
      </c>
      <c r="L35" s="231" t="s">
        <v>32</v>
      </c>
      <c r="M35" s="231" t="s">
        <v>32</v>
      </c>
      <c r="N35" s="231" t="s">
        <v>32</v>
      </c>
      <c r="O35" s="345"/>
      <c r="P35" s="377"/>
      <c r="Q35" s="234" t="s">
        <v>32</v>
      </c>
      <c r="R35" s="379"/>
      <c r="U35" s="35"/>
    </row>
    <row r="36" spans="1:28" s="5" customFormat="1" ht="13.9" customHeight="1" x14ac:dyDescent="0.25">
      <c r="A36" s="310"/>
      <c r="B36" s="14">
        <v>10</v>
      </c>
      <c r="C36" s="129">
        <v>8</v>
      </c>
      <c r="D36" s="86" t="s">
        <v>65</v>
      </c>
      <c r="E36" s="14" t="s">
        <v>66</v>
      </c>
      <c r="F36" s="231" t="s">
        <v>32</v>
      </c>
      <c r="G36" s="29">
        <v>1</v>
      </c>
      <c r="H36" s="231" t="s">
        <v>32</v>
      </c>
      <c r="I36" s="231" t="s">
        <v>32</v>
      </c>
      <c r="J36" s="153">
        <v>29</v>
      </c>
      <c r="K36" s="21" t="s">
        <v>32</v>
      </c>
      <c r="L36" s="231" t="s">
        <v>32</v>
      </c>
      <c r="M36" s="231" t="s">
        <v>32</v>
      </c>
      <c r="N36" s="231" t="s">
        <v>32</v>
      </c>
      <c r="O36" s="231">
        <v>60</v>
      </c>
      <c r="P36" s="27">
        <v>99</v>
      </c>
      <c r="Q36" s="234">
        <v>41</v>
      </c>
      <c r="R36" s="18" t="s">
        <v>54</v>
      </c>
      <c r="U36" s="35"/>
    </row>
    <row r="37" spans="1:28" s="5" customFormat="1" ht="12.6" customHeight="1" x14ac:dyDescent="0.25">
      <c r="A37" s="310"/>
      <c r="B37" s="14">
        <v>11</v>
      </c>
      <c r="C37" s="129" t="s">
        <v>32</v>
      </c>
      <c r="D37" s="86" t="s">
        <v>67</v>
      </c>
      <c r="E37" s="83" t="s">
        <v>68</v>
      </c>
      <c r="F37" s="231" t="s">
        <v>32</v>
      </c>
      <c r="G37" s="29">
        <v>1</v>
      </c>
      <c r="H37" s="231" t="s">
        <v>32</v>
      </c>
      <c r="I37" s="231" t="s">
        <v>32</v>
      </c>
      <c r="J37" s="153">
        <v>0</v>
      </c>
      <c r="K37" s="21" t="s">
        <v>32</v>
      </c>
      <c r="L37" s="231" t="s">
        <v>32</v>
      </c>
      <c r="M37" s="231" t="s">
        <v>32</v>
      </c>
      <c r="N37" s="231" t="s">
        <v>32</v>
      </c>
      <c r="O37" s="231">
        <v>333</v>
      </c>
      <c r="P37" s="27">
        <v>333</v>
      </c>
      <c r="Q37" s="234" t="s">
        <v>32</v>
      </c>
      <c r="R37" s="18" t="s">
        <v>69</v>
      </c>
      <c r="U37" s="35"/>
    </row>
    <row r="38" spans="1:28" s="5" customFormat="1" ht="16.149999999999999" customHeight="1" thickBot="1" x14ac:dyDescent="0.3">
      <c r="A38" s="311"/>
      <c r="B38" s="366" t="s">
        <v>22</v>
      </c>
      <c r="C38" s="367"/>
      <c r="D38" s="386"/>
      <c r="E38" s="272"/>
      <c r="F38" s="274"/>
      <c r="G38" s="274">
        <f>SUM(G33:G37)</f>
        <v>5</v>
      </c>
      <c r="H38" s="75">
        <f>SUM(H33:H37)</f>
        <v>0</v>
      </c>
      <c r="I38" s="75">
        <f>SUM(I33:I37)</f>
        <v>0</v>
      </c>
      <c r="J38" s="156">
        <f>SUM(J33:J37)</f>
        <v>29</v>
      </c>
      <c r="K38" s="276"/>
      <c r="L38" s="61">
        <f t="shared" ref="L38:Q38" si="2">SUM(L33:L37)</f>
        <v>0</v>
      </c>
      <c r="M38" s="52">
        <f t="shared" si="2"/>
        <v>0</v>
      </c>
      <c r="N38" s="61">
        <f t="shared" si="2"/>
        <v>0</v>
      </c>
      <c r="O38" s="61">
        <f t="shared" si="2"/>
        <v>519</v>
      </c>
      <c r="P38" s="52">
        <f t="shared" si="2"/>
        <v>558</v>
      </c>
      <c r="Q38" s="77">
        <f t="shared" si="2"/>
        <v>41</v>
      </c>
      <c r="R38" s="275"/>
      <c r="U38" s="35"/>
    </row>
    <row r="39" spans="1:28" s="5" customFormat="1" ht="16.149999999999999" customHeight="1" x14ac:dyDescent="0.25">
      <c r="A39" s="310" t="s">
        <v>92</v>
      </c>
      <c r="B39" s="84">
        <v>18</v>
      </c>
      <c r="C39" s="129">
        <v>15</v>
      </c>
      <c r="D39" s="86" t="s">
        <v>94</v>
      </c>
      <c r="E39" s="129" t="s">
        <v>95</v>
      </c>
      <c r="F39" s="129" t="s">
        <v>32</v>
      </c>
      <c r="G39" s="129">
        <v>1</v>
      </c>
      <c r="H39" s="129" t="s">
        <v>32</v>
      </c>
      <c r="I39" s="129" t="s">
        <v>32</v>
      </c>
      <c r="J39" s="86">
        <v>174</v>
      </c>
      <c r="K39" s="112" t="s">
        <v>32</v>
      </c>
      <c r="L39" s="129" t="s">
        <v>32</v>
      </c>
      <c r="M39" s="129" t="s">
        <v>32</v>
      </c>
      <c r="N39" s="129" t="s">
        <v>32</v>
      </c>
      <c r="O39" s="129" t="s">
        <v>32</v>
      </c>
      <c r="P39" s="268">
        <v>3175</v>
      </c>
      <c r="Q39" s="62" t="s">
        <v>116</v>
      </c>
      <c r="R39" s="113"/>
      <c r="T39" s="35"/>
    </row>
    <row r="40" spans="1:28" s="5" customFormat="1" ht="16.149999999999999" customHeight="1" thickBot="1" x14ac:dyDescent="0.3">
      <c r="A40" s="310"/>
      <c r="B40" s="84">
        <v>19</v>
      </c>
      <c r="C40" s="129">
        <v>14</v>
      </c>
      <c r="D40" s="133" t="s">
        <v>93</v>
      </c>
      <c r="E40" s="83" t="s">
        <v>96</v>
      </c>
      <c r="F40" s="109" t="s">
        <v>32</v>
      </c>
      <c r="G40" s="109">
        <v>1</v>
      </c>
      <c r="H40" s="109" t="s">
        <v>32</v>
      </c>
      <c r="I40" s="109" t="s">
        <v>32</v>
      </c>
      <c r="J40" s="110">
        <v>638</v>
      </c>
      <c r="K40" s="111" t="s">
        <v>32</v>
      </c>
      <c r="L40" s="109" t="s">
        <v>32</v>
      </c>
      <c r="M40" s="109" t="s">
        <v>32</v>
      </c>
      <c r="N40" s="109" t="s">
        <v>32</v>
      </c>
      <c r="O40" s="109" t="s">
        <v>32</v>
      </c>
      <c r="P40" s="27">
        <v>631</v>
      </c>
      <c r="Q40" s="62" t="s">
        <v>32</v>
      </c>
      <c r="R40" s="113" t="s">
        <v>32</v>
      </c>
      <c r="U40" s="35"/>
    </row>
    <row r="41" spans="1:28" s="5" customFormat="1" ht="21" customHeight="1" thickBot="1" x14ac:dyDescent="0.3">
      <c r="A41" s="311"/>
      <c r="B41" s="334" t="s">
        <v>108</v>
      </c>
      <c r="C41" s="335"/>
      <c r="D41" s="336"/>
      <c r="E41" s="53"/>
      <c r="F41" s="219"/>
      <c r="G41" s="219">
        <f>SUM(G39:G40)</f>
        <v>2</v>
      </c>
      <c r="H41" s="60">
        <f>SUM(H39:H40)</f>
        <v>0</v>
      </c>
      <c r="I41" s="60">
        <f>SUM(I39:I40)</f>
        <v>0</v>
      </c>
      <c r="J41" s="220">
        <f>SUM(J39:J40)</f>
        <v>812</v>
      </c>
      <c r="K41" s="94"/>
      <c r="L41" s="91">
        <f t="shared" ref="L41:P41" si="3">SUM(L39:L40)</f>
        <v>0</v>
      </c>
      <c r="M41" s="90">
        <f t="shared" si="3"/>
        <v>0</v>
      </c>
      <c r="N41" s="91">
        <f t="shared" si="3"/>
        <v>0</v>
      </c>
      <c r="O41" s="91">
        <f t="shared" si="3"/>
        <v>0</v>
      </c>
      <c r="P41" s="90">
        <f t="shared" si="3"/>
        <v>3806</v>
      </c>
      <c r="Q41" s="92">
        <v>340</v>
      </c>
      <c r="R41" s="54"/>
      <c r="U41" s="35"/>
    </row>
    <row r="42" spans="1:28" s="5" customFormat="1" ht="13.9" customHeight="1" x14ac:dyDescent="0.25">
      <c r="A42" s="309" t="s">
        <v>91</v>
      </c>
      <c r="B42" s="149">
        <v>1</v>
      </c>
      <c r="C42" s="109" t="s">
        <v>32</v>
      </c>
      <c r="D42" s="110" t="s">
        <v>32</v>
      </c>
      <c r="E42" s="109" t="s">
        <v>81</v>
      </c>
      <c r="F42" s="109" t="s">
        <v>32</v>
      </c>
      <c r="G42" s="109" t="s">
        <v>32</v>
      </c>
      <c r="H42" s="109" t="s">
        <v>32</v>
      </c>
      <c r="I42" s="109" t="s">
        <v>32</v>
      </c>
      <c r="J42" s="152" t="s">
        <v>32</v>
      </c>
      <c r="K42" s="111" t="s">
        <v>32</v>
      </c>
      <c r="L42" s="109" t="s">
        <v>32</v>
      </c>
      <c r="M42" s="109" t="s">
        <v>32</v>
      </c>
      <c r="N42" s="109" t="s">
        <v>32</v>
      </c>
      <c r="O42" s="109">
        <v>1215</v>
      </c>
      <c r="P42" s="108">
        <v>746</v>
      </c>
      <c r="Q42" s="150" t="s">
        <v>32</v>
      </c>
      <c r="R42" s="151" t="s">
        <v>70</v>
      </c>
      <c r="U42" s="35"/>
    </row>
    <row r="43" spans="1:28" s="5" customFormat="1" ht="13.9" customHeight="1" x14ac:dyDescent="0.25">
      <c r="A43" s="310"/>
      <c r="B43" s="84">
        <v>30</v>
      </c>
      <c r="C43" s="129">
        <v>23</v>
      </c>
      <c r="D43" s="86" t="s">
        <v>65</v>
      </c>
      <c r="E43" s="83" t="s">
        <v>83</v>
      </c>
      <c r="F43" s="109" t="s">
        <v>32</v>
      </c>
      <c r="G43" s="109">
        <v>1</v>
      </c>
      <c r="H43" s="109" t="s">
        <v>32</v>
      </c>
      <c r="I43" s="109" t="s">
        <v>32</v>
      </c>
      <c r="J43" s="152">
        <v>283</v>
      </c>
      <c r="K43" s="111" t="s">
        <v>32</v>
      </c>
      <c r="L43" s="109" t="s">
        <v>32</v>
      </c>
      <c r="M43" s="109" t="s">
        <v>32</v>
      </c>
      <c r="N43" s="109" t="s">
        <v>32</v>
      </c>
      <c r="O43" s="109">
        <v>370</v>
      </c>
      <c r="P43" s="108">
        <v>454</v>
      </c>
      <c r="Q43" s="62">
        <v>70</v>
      </c>
      <c r="R43" s="113" t="s">
        <v>84</v>
      </c>
      <c r="U43" s="35"/>
    </row>
    <row r="44" spans="1:28" s="5" customFormat="1" ht="13.9" customHeight="1" thickBot="1" x14ac:dyDescent="0.3">
      <c r="A44" s="310"/>
      <c r="B44" s="83">
        <v>31</v>
      </c>
      <c r="C44" s="93">
        <v>24</v>
      </c>
      <c r="D44" s="133" t="s">
        <v>65</v>
      </c>
      <c r="E44" s="83" t="s">
        <v>83</v>
      </c>
      <c r="F44" s="129" t="s">
        <v>32</v>
      </c>
      <c r="G44" s="129">
        <v>1</v>
      </c>
      <c r="H44" s="129" t="s">
        <v>32</v>
      </c>
      <c r="I44" s="129" t="s">
        <v>32</v>
      </c>
      <c r="J44" s="153">
        <v>70</v>
      </c>
      <c r="K44" s="22" t="s">
        <v>32</v>
      </c>
      <c r="L44" s="129" t="s">
        <v>32</v>
      </c>
      <c r="M44" s="129" t="s">
        <v>32</v>
      </c>
      <c r="N44" s="129" t="s">
        <v>32</v>
      </c>
      <c r="O44" s="231">
        <v>59</v>
      </c>
      <c r="P44" s="50">
        <v>91</v>
      </c>
      <c r="Q44" s="62" t="s">
        <v>32</v>
      </c>
      <c r="R44" s="98" t="s">
        <v>85</v>
      </c>
      <c r="U44" s="35"/>
    </row>
    <row r="45" spans="1:28" s="5" customFormat="1" ht="13.5" customHeight="1" thickBot="1" x14ac:dyDescent="0.3">
      <c r="A45" s="311"/>
      <c r="B45" s="387" t="s">
        <v>82</v>
      </c>
      <c r="C45" s="388"/>
      <c r="D45" s="389"/>
      <c r="E45" s="271"/>
      <c r="F45" s="273"/>
      <c r="G45" s="273">
        <f>SUM(G42:G44)</f>
        <v>2</v>
      </c>
      <c r="H45" s="217">
        <f>SUM(H42:H44)</f>
        <v>0</v>
      </c>
      <c r="I45" s="217">
        <f>SUM(I42:I44)</f>
        <v>0</v>
      </c>
      <c r="J45" s="218">
        <f>SUM(J42:J44)</f>
        <v>353</v>
      </c>
      <c r="K45" s="168"/>
      <c r="L45" s="169">
        <f t="shared" ref="L45:Q45" si="4">SUM(L42:L44)</f>
        <v>0</v>
      </c>
      <c r="M45" s="170">
        <f t="shared" si="4"/>
        <v>0</v>
      </c>
      <c r="N45" s="169">
        <f t="shared" si="4"/>
        <v>0</v>
      </c>
      <c r="O45" s="169">
        <f t="shared" si="4"/>
        <v>1644</v>
      </c>
      <c r="P45" s="170">
        <f t="shared" si="4"/>
        <v>1291</v>
      </c>
      <c r="Q45" s="171">
        <f t="shared" si="4"/>
        <v>70</v>
      </c>
      <c r="R45" s="172"/>
      <c r="U45" s="35"/>
    </row>
    <row r="46" spans="1:28" s="5" customFormat="1" ht="22.5" x14ac:dyDescent="0.25">
      <c r="A46" s="364"/>
      <c r="B46" s="14">
        <v>21</v>
      </c>
      <c r="C46" s="129" t="s">
        <v>32</v>
      </c>
      <c r="D46" s="167" t="s">
        <v>32</v>
      </c>
      <c r="E46" s="14" t="s">
        <v>109</v>
      </c>
      <c r="F46" s="129" t="s">
        <v>32</v>
      </c>
      <c r="G46" s="129" t="s">
        <v>32</v>
      </c>
      <c r="H46" s="129" t="s">
        <v>32</v>
      </c>
      <c r="I46" s="129" t="s">
        <v>32</v>
      </c>
      <c r="J46" s="167" t="s">
        <v>32</v>
      </c>
      <c r="K46" s="22" t="s">
        <v>32</v>
      </c>
      <c r="L46" s="129" t="s">
        <v>32</v>
      </c>
      <c r="M46" s="129" t="s">
        <v>32</v>
      </c>
      <c r="N46" s="129" t="s">
        <v>32</v>
      </c>
      <c r="O46" s="173" t="s">
        <v>32</v>
      </c>
      <c r="P46" s="174">
        <v>123</v>
      </c>
      <c r="Q46" s="62" t="s">
        <v>32</v>
      </c>
      <c r="R46" s="189" t="s">
        <v>32</v>
      </c>
    </row>
    <row r="47" spans="1:28" s="5" customFormat="1" x14ac:dyDescent="0.25">
      <c r="A47" s="364"/>
      <c r="B47" s="14">
        <v>23</v>
      </c>
      <c r="C47" s="129" t="s">
        <v>32</v>
      </c>
      <c r="D47" s="167" t="s">
        <v>32</v>
      </c>
      <c r="E47" s="14" t="s">
        <v>98</v>
      </c>
      <c r="F47" s="129" t="s">
        <v>32</v>
      </c>
      <c r="G47" s="129" t="s">
        <v>32</v>
      </c>
      <c r="H47" s="129" t="s">
        <v>32</v>
      </c>
      <c r="I47" s="129" t="s">
        <v>32</v>
      </c>
      <c r="J47" s="167" t="s">
        <v>32</v>
      </c>
      <c r="K47" s="22" t="s">
        <v>32</v>
      </c>
      <c r="L47" s="129" t="s">
        <v>32</v>
      </c>
      <c r="M47" s="129" t="s">
        <v>32</v>
      </c>
      <c r="N47" s="129" t="s">
        <v>32</v>
      </c>
      <c r="O47" s="175" t="s">
        <v>32</v>
      </c>
      <c r="P47" s="174">
        <v>1650</v>
      </c>
      <c r="Q47" s="62" t="s">
        <v>32</v>
      </c>
      <c r="R47" s="190" t="s">
        <v>32</v>
      </c>
    </row>
    <row r="48" spans="1:28" s="5" customFormat="1" x14ac:dyDescent="0.25">
      <c r="A48" s="364"/>
      <c r="B48" s="14">
        <v>34</v>
      </c>
      <c r="C48" s="129" t="s">
        <v>32</v>
      </c>
      <c r="D48" s="167" t="s">
        <v>32</v>
      </c>
      <c r="E48" s="14" t="s">
        <v>72</v>
      </c>
      <c r="F48" s="129" t="s">
        <v>32</v>
      </c>
      <c r="G48" s="129" t="s">
        <v>32</v>
      </c>
      <c r="H48" s="129" t="s">
        <v>32</v>
      </c>
      <c r="I48" s="129" t="s">
        <v>32</v>
      </c>
      <c r="J48" s="167" t="s">
        <v>32</v>
      </c>
      <c r="K48" s="22" t="s">
        <v>32</v>
      </c>
      <c r="L48" s="129" t="s">
        <v>32</v>
      </c>
      <c r="M48" s="129" t="s">
        <v>32</v>
      </c>
      <c r="N48" s="129" t="s">
        <v>32</v>
      </c>
      <c r="O48" s="175" t="s">
        <v>32</v>
      </c>
      <c r="P48" s="174">
        <v>668</v>
      </c>
      <c r="Q48" s="62" t="s">
        <v>32</v>
      </c>
      <c r="R48" s="190" t="s">
        <v>32</v>
      </c>
    </row>
    <row r="49" spans="1:18" s="5" customFormat="1" ht="22.5" x14ac:dyDescent="0.25">
      <c r="A49" s="364"/>
      <c r="B49" s="14">
        <v>35</v>
      </c>
      <c r="C49" s="129" t="s">
        <v>32</v>
      </c>
      <c r="D49" s="167" t="s">
        <v>32</v>
      </c>
      <c r="E49" s="14" t="s">
        <v>109</v>
      </c>
      <c r="F49" s="129" t="s">
        <v>32</v>
      </c>
      <c r="G49" s="129" t="s">
        <v>32</v>
      </c>
      <c r="H49" s="129" t="s">
        <v>32</v>
      </c>
      <c r="I49" s="129" t="s">
        <v>32</v>
      </c>
      <c r="J49" s="167" t="s">
        <v>32</v>
      </c>
      <c r="K49" s="22" t="s">
        <v>32</v>
      </c>
      <c r="L49" s="129" t="s">
        <v>32</v>
      </c>
      <c r="M49" s="129" t="s">
        <v>32</v>
      </c>
      <c r="N49" s="129" t="s">
        <v>32</v>
      </c>
      <c r="O49" s="173" t="s">
        <v>32</v>
      </c>
      <c r="P49" s="174">
        <v>693</v>
      </c>
      <c r="Q49" s="62" t="s">
        <v>32</v>
      </c>
      <c r="R49" s="189" t="s">
        <v>32</v>
      </c>
    </row>
    <row r="50" spans="1:18" s="5" customFormat="1" x14ac:dyDescent="0.25">
      <c r="A50" s="364"/>
      <c r="B50" s="14">
        <v>36</v>
      </c>
      <c r="C50" s="129" t="s">
        <v>32</v>
      </c>
      <c r="D50" s="167" t="s">
        <v>32</v>
      </c>
      <c r="E50" s="14" t="s">
        <v>72</v>
      </c>
      <c r="F50" s="129" t="s">
        <v>32</v>
      </c>
      <c r="G50" s="129" t="s">
        <v>32</v>
      </c>
      <c r="H50" s="129" t="s">
        <v>32</v>
      </c>
      <c r="I50" s="129" t="s">
        <v>32</v>
      </c>
      <c r="J50" s="167" t="s">
        <v>32</v>
      </c>
      <c r="K50" s="22" t="s">
        <v>32</v>
      </c>
      <c r="L50" s="129" t="s">
        <v>32</v>
      </c>
      <c r="M50" s="129" t="s">
        <v>32</v>
      </c>
      <c r="N50" s="129" t="s">
        <v>32</v>
      </c>
      <c r="O50" s="176">
        <v>1414</v>
      </c>
      <c r="P50" s="174">
        <v>1680</v>
      </c>
      <c r="Q50" s="62" t="s">
        <v>32</v>
      </c>
      <c r="R50" s="190" t="s">
        <v>71</v>
      </c>
    </row>
    <row r="51" spans="1:18" s="5" customFormat="1" x14ac:dyDescent="0.25">
      <c r="A51" s="364"/>
      <c r="B51" s="14">
        <v>37</v>
      </c>
      <c r="C51" s="129" t="s">
        <v>32</v>
      </c>
      <c r="D51" s="167" t="s">
        <v>32</v>
      </c>
      <c r="E51" s="14" t="s">
        <v>104</v>
      </c>
      <c r="F51" s="129" t="s">
        <v>32</v>
      </c>
      <c r="G51" s="129" t="s">
        <v>32</v>
      </c>
      <c r="H51" s="129" t="s">
        <v>32</v>
      </c>
      <c r="I51" s="129" t="s">
        <v>32</v>
      </c>
      <c r="J51" s="167" t="s">
        <v>32</v>
      </c>
      <c r="K51" s="22" t="s">
        <v>32</v>
      </c>
      <c r="L51" s="129" t="s">
        <v>32</v>
      </c>
      <c r="M51" s="129" t="s">
        <v>32</v>
      </c>
      <c r="N51" s="129" t="s">
        <v>32</v>
      </c>
      <c r="O51" s="175" t="s">
        <v>32</v>
      </c>
      <c r="P51" s="174">
        <v>50</v>
      </c>
      <c r="Q51" s="62" t="s">
        <v>32</v>
      </c>
      <c r="R51" s="190" t="s">
        <v>32</v>
      </c>
    </row>
    <row r="52" spans="1:18" s="5" customFormat="1" x14ac:dyDescent="0.25">
      <c r="A52" s="364"/>
      <c r="B52" s="14">
        <v>38</v>
      </c>
      <c r="C52" s="129" t="s">
        <v>32</v>
      </c>
      <c r="D52" s="167" t="s">
        <v>32</v>
      </c>
      <c r="E52" s="14" t="s">
        <v>98</v>
      </c>
      <c r="F52" s="129" t="s">
        <v>32</v>
      </c>
      <c r="G52" s="129" t="s">
        <v>32</v>
      </c>
      <c r="H52" s="129" t="s">
        <v>32</v>
      </c>
      <c r="I52" s="129" t="s">
        <v>32</v>
      </c>
      <c r="J52" s="167" t="s">
        <v>32</v>
      </c>
      <c r="K52" s="22" t="s">
        <v>32</v>
      </c>
      <c r="L52" s="129" t="s">
        <v>32</v>
      </c>
      <c r="M52" s="129" t="s">
        <v>32</v>
      </c>
      <c r="N52" s="129" t="s">
        <v>32</v>
      </c>
      <c r="O52" s="175" t="s">
        <v>32</v>
      </c>
      <c r="P52" s="174">
        <v>1499</v>
      </c>
      <c r="Q52" s="62" t="s">
        <v>32</v>
      </c>
      <c r="R52" s="190" t="s">
        <v>32</v>
      </c>
    </row>
    <row r="53" spans="1:18" s="5" customFormat="1" x14ac:dyDescent="0.25">
      <c r="A53" s="364"/>
      <c r="B53" s="14">
        <v>39</v>
      </c>
      <c r="C53" s="129" t="s">
        <v>32</v>
      </c>
      <c r="D53" s="167" t="s">
        <v>32</v>
      </c>
      <c r="E53" s="14" t="s">
        <v>99</v>
      </c>
      <c r="F53" s="129" t="s">
        <v>32</v>
      </c>
      <c r="G53" s="129" t="s">
        <v>32</v>
      </c>
      <c r="H53" s="129" t="s">
        <v>32</v>
      </c>
      <c r="I53" s="129" t="s">
        <v>32</v>
      </c>
      <c r="J53" s="167" t="s">
        <v>32</v>
      </c>
      <c r="K53" s="22" t="s">
        <v>32</v>
      </c>
      <c r="L53" s="129" t="s">
        <v>32</v>
      </c>
      <c r="M53" s="129" t="s">
        <v>32</v>
      </c>
      <c r="N53" s="129" t="s">
        <v>32</v>
      </c>
      <c r="O53" s="175" t="s">
        <v>32</v>
      </c>
      <c r="P53" s="174">
        <v>3658</v>
      </c>
      <c r="Q53" s="62" t="s">
        <v>32</v>
      </c>
      <c r="R53" s="190" t="s">
        <v>32</v>
      </c>
    </row>
    <row r="54" spans="1:18" s="5" customFormat="1" ht="13.15" customHeight="1" x14ac:dyDescent="0.25">
      <c r="A54" s="364"/>
      <c r="B54" s="14">
        <v>40</v>
      </c>
      <c r="C54" s="129" t="s">
        <v>32</v>
      </c>
      <c r="D54" s="167" t="s">
        <v>32</v>
      </c>
      <c r="E54" s="14" t="s">
        <v>99</v>
      </c>
      <c r="F54" s="129" t="s">
        <v>32</v>
      </c>
      <c r="G54" s="129" t="s">
        <v>32</v>
      </c>
      <c r="H54" s="129" t="s">
        <v>32</v>
      </c>
      <c r="I54" s="129" t="s">
        <v>32</v>
      </c>
      <c r="J54" s="167" t="s">
        <v>32</v>
      </c>
      <c r="K54" s="22" t="s">
        <v>32</v>
      </c>
      <c r="L54" s="129" t="s">
        <v>32</v>
      </c>
      <c r="M54" s="129" t="s">
        <v>32</v>
      </c>
      <c r="N54" s="129" t="s">
        <v>32</v>
      </c>
      <c r="O54" s="175" t="s">
        <v>32</v>
      </c>
      <c r="P54" s="174">
        <v>3241</v>
      </c>
      <c r="Q54" s="62" t="s">
        <v>32</v>
      </c>
      <c r="R54" s="190" t="s">
        <v>32</v>
      </c>
    </row>
    <row r="55" spans="1:18" s="5" customFormat="1" ht="22.5" x14ac:dyDescent="0.25">
      <c r="A55" s="364"/>
      <c r="B55" s="14">
        <v>41</v>
      </c>
      <c r="C55" s="129" t="s">
        <v>32</v>
      </c>
      <c r="D55" s="167" t="s">
        <v>32</v>
      </c>
      <c r="E55" s="14" t="s">
        <v>109</v>
      </c>
      <c r="F55" s="129" t="s">
        <v>32</v>
      </c>
      <c r="G55" s="129" t="s">
        <v>32</v>
      </c>
      <c r="H55" s="129" t="s">
        <v>32</v>
      </c>
      <c r="I55" s="129" t="s">
        <v>32</v>
      </c>
      <c r="J55" s="167" t="s">
        <v>32</v>
      </c>
      <c r="K55" s="22" t="s">
        <v>32</v>
      </c>
      <c r="L55" s="129" t="s">
        <v>32</v>
      </c>
      <c r="M55" s="129" t="s">
        <v>32</v>
      </c>
      <c r="N55" s="129" t="s">
        <v>32</v>
      </c>
      <c r="O55" s="175" t="s">
        <v>32</v>
      </c>
      <c r="P55" s="174">
        <v>582</v>
      </c>
      <c r="Q55" s="62" t="s">
        <v>32</v>
      </c>
      <c r="R55" s="190" t="s">
        <v>32</v>
      </c>
    </row>
    <row r="56" spans="1:18" s="5" customFormat="1" ht="22.5" x14ac:dyDescent="0.25">
      <c r="A56" s="364"/>
      <c r="B56" s="14">
        <v>42</v>
      </c>
      <c r="C56" s="129" t="s">
        <v>32</v>
      </c>
      <c r="D56" s="167" t="s">
        <v>32</v>
      </c>
      <c r="E56" s="14" t="s">
        <v>109</v>
      </c>
      <c r="F56" s="129" t="s">
        <v>32</v>
      </c>
      <c r="G56" s="129" t="s">
        <v>32</v>
      </c>
      <c r="H56" s="129" t="s">
        <v>32</v>
      </c>
      <c r="I56" s="129" t="s">
        <v>32</v>
      </c>
      <c r="J56" s="167" t="s">
        <v>32</v>
      </c>
      <c r="K56" s="22" t="s">
        <v>32</v>
      </c>
      <c r="L56" s="129" t="s">
        <v>32</v>
      </c>
      <c r="M56" s="129" t="s">
        <v>32</v>
      </c>
      <c r="N56" s="129" t="s">
        <v>32</v>
      </c>
      <c r="O56" s="175" t="s">
        <v>32</v>
      </c>
      <c r="P56" s="174">
        <v>450</v>
      </c>
      <c r="Q56" s="62" t="s">
        <v>32</v>
      </c>
      <c r="R56" s="190" t="s">
        <v>32</v>
      </c>
    </row>
    <row r="57" spans="1:18" s="5" customFormat="1" x14ac:dyDescent="0.25">
      <c r="A57" s="364"/>
      <c r="B57" s="14">
        <v>43</v>
      </c>
      <c r="C57" s="129" t="s">
        <v>32</v>
      </c>
      <c r="D57" s="167" t="s">
        <v>32</v>
      </c>
      <c r="E57" s="14" t="s">
        <v>100</v>
      </c>
      <c r="F57" s="129" t="s">
        <v>32</v>
      </c>
      <c r="G57" s="129" t="s">
        <v>32</v>
      </c>
      <c r="H57" s="129" t="s">
        <v>32</v>
      </c>
      <c r="I57" s="129" t="s">
        <v>32</v>
      </c>
      <c r="J57" s="167" t="s">
        <v>32</v>
      </c>
      <c r="K57" s="22" t="s">
        <v>32</v>
      </c>
      <c r="L57" s="129" t="s">
        <v>32</v>
      </c>
      <c r="M57" s="129" t="s">
        <v>32</v>
      </c>
      <c r="N57" s="129" t="s">
        <v>32</v>
      </c>
      <c r="O57" s="175" t="s">
        <v>32</v>
      </c>
      <c r="P57" s="174">
        <v>5011</v>
      </c>
      <c r="Q57" s="62" t="s">
        <v>32</v>
      </c>
      <c r="R57" s="190" t="s">
        <v>32</v>
      </c>
    </row>
    <row r="58" spans="1:18" s="5" customFormat="1" ht="22.5" x14ac:dyDescent="0.25">
      <c r="A58" s="364"/>
      <c r="B58" s="14">
        <v>44</v>
      </c>
      <c r="C58" s="129" t="s">
        <v>32</v>
      </c>
      <c r="D58" s="167" t="s">
        <v>32</v>
      </c>
      <c r="E58" s="14" t="s">
        <v>109</v>
      </c>
      <c r="F58" s="129" t="s">
        <v>32</v>
      </c>
      <c r="G58" s="129" t="s">
        <v>32</v>
      </c>
      <c r="H58" s="129" t="s">
        <v>32</v>
      </c>
      <c r="I58" s="129" t="s">
        <v>32</v>
      </c>
      <c r="J58" s="167" t="s">
        <v>32</v>
      </c>
      <c r="K58" s="22" t="s">
        <v>32</v>
      </c>
      <c r="L58" s="129" t="s">
        <v>32</v>
      </c>
      <c r="M58" s="129" t="s">
        <v>32</v>
      </c>
      <c r="N58" s="129" t="s">
        <v>32</v>
      </c>
      <c r="O58" s="175" t="s">
        <v>32</v>
      </c>
      <c r="P58" s="174">
        <v>836</v>
      </c>
      <c r="Q58" s="62" t="s">
        <v>32</v>
      </c>
      <c r="R58" s="190" t="s">
        <v>32</v>
      </c>
    </row>
    <row r="59" spans="1:18" s="5" customFormat="1" x14ac:dyDescent="0.25">
      <c r="A59" s="364"/>
      <c r="B59" s="14">
        <v>45</v>
      </c>
      <c r="C59" s="129" t="s">
        <v>32</v>
      </c>
      <c r="D59" s="167" t="s">
        <v>32</v>
      </c>
      <c r="E59" s="14" t="s">
        <v>104</v>
      </c>
      <c r="F59" s="129" t="s">
        <v>32</v>
      </c>
      <c r="G59" s="129" t="s">
        <v>32</v>
      </c>
      <c r="H59" s="129" t="s">
        <v>32</v>
      </c>
      <c r="I59" s="129" t="s">
        <v>32</v>
      </c>
      <c r="J59" s="167" t="s">
        <v>32</v>
      </c>
      <c r="K59" s="22" t="s">
        <v>32</v>
      </c>
      <c r="L59" s="129" t="s">
        <v>32</v>
      </c>
      <c r="M59" s="129" t="s">
        <v>32</v>
      </c>
      <c r="N59" s="129" t="s">
        <v>32</v>
      </c>
      <c r="O59" s="175" t="s">
        <v>32</v>
      </c>
      <c r="P59" s="174">
        <v>295</v>
      </c>
      <c r="Q59" s="62" t="s">
        <v>32</v>
      </c>
      <c r="R59" s="190" t="s">
        <v>32</v>
      </c>
    </row>
    <row r="60" spans="1:18" s="5" customFormat="1" x14ac:dyDescent="0.25">
      <c r="A60" s="364"/>
      <c r="B60" s="14">
        <v>46</v>
      </c>
      <c r="C60" s="129" t="s">
        <v>32</v>
      </c>
      <c r="D60" s="167" t="s">
        <v>32</v>
      </c>
      <c r="E60" s="14" t="s">
        <v>101</v>
      </c>
      <c r="F60" s="129" t="s">
        <v>32</v>
      </c>
      <c r="G60" s="129" t="s">
        <v>32</v>
      </c>
      <c r="H60" s="129" t="s">
        <v>32</v>
      </c>
      <c r="I60" s="129" t="s">
        <v>32</v>
      </c>
      <c r="J60" s="167" t="s">
        <v>32</v>
      </c>
      <c r="K60" s="22" t="s">
        <v>32</v>
      </c>
      <c r="L60" s="129" t="s">
        <v>32</v>
      </c>
      <c r="M60" s="129" t="s">
        <v>32</v>
      </c>
      <c r="N60" s="129" t="s">
        <v>32</v>
      </c>
      <c r="O60" s="176">
        <v>29405</v>
      </c>
      <c r="P60" s="174">
        <v>33762</v>
      </c>
      <c r="Q60" s="62" t="s">
        <v>32</v>
      </c>
      <c r="R60" s="190" t="s">
        <v>102</v>
      </c>
    </row>
    <row r="61" spans="1:18" s="5" customFormat="1" x14ac:dyDescent="0.25">
      <c r="A61" s="364"/>
      <c r="B61" s="14">
        <v>50</v>
      </c>
      <c r="C61" s="129" t="s">
        <v>32</v>
      </c>
      <c r="D61" s="167" t="s">
        <v>32</v>
      </c>
      <c r="E61" s="14" t="s">
        <v>104</v>
      </c>
      <c r="F61" s="129" t="s">
        <v>32</v>
      </c>
      <c r="G61" s="129" t="s">
        <v>32</v>
      </c>
      <c r="H61" s="129" t="s">
        <v>32</v>
      </c>
      <c r="I61" s="129" t="s">
        <v>32</v>
      </c>
      <c r="J61" s="167" t="s">
        <v>32</v>
      </c>
      <c r="K61" s="22" t="s">
        <v>32</v>
      </c>
      <c r="L61" s="129" t="s">
        <v>32</v>
      </c>
      <c r="M61" s="129" t="s">
        <v>32</v>
      </c>
      <c r="N61" s="129" t="s">
        <v>32</v>
      </c>
      <c r="O61" s="174" t="s">
        <v>32</v>
      </c>
      <c r="P61" s="174">
        <v>181</v>
      </c>
      <c r="Q61" s="62" t="s">
        <v>32</v>
      </c>
      <c r="R61" s="190" t="s">
        <v>32</v>
      </c>
    </row>
    <row r="62" spans="1:18" s="5" customFormat="1" x14ac:dyDescent="0.25">
      <c r="A62" s="364"/>
      <c r="B62" s="14">
        <v>51</v>
      </c>
      <c r="C62" s="129" t="s">
        <v>32</v>
      </c>
      <c r="D62" s="167" t="s">
        <v>32</v>
      </c>
      <c r="E62" s="14" t="s">
        <v>104</v>
      </c>
      <c r="F62" s="129" t="s">
        <v>32</v>
      </c>
      <c r="G62" s="129" t="s">
        <v>32</v>
      </c>
      <c r="H62" s="129" t="s">
        <v>32</v>
      </c>
      <c r="I62" s="129" t="s">
        <v>32</v>
      </c>
      <c r="J62" s="167" t="s">
        <v>32</v>
      </c>
      <c r="K62" s="22" t="s">
        <v>32</v>
      </c>
      <c r="L62" s="129" t="s">
        <v>32</v>
      </c>
      <c r="M62" s="129" t="s">
        <v>32</v>
      </c>
      <c r="N62" s="129" t="s">
        <v>32</v>
      </c>
      <c r="O62" s="174" t="s">
        <v>32</v>
      </c>
      <c r="P62" s="174">
        <v>85</v>
      </c>
      <c r="Q62" s="62" t="s">
        <v>32</v>
      </c>
      <c r="R62" s="190" t="s">
        <v>32</v>
      </c>
    </row>
    <row r="63" spans="1:18" s="5" customFormat="1" x14ac:dyDescent="0.25">
      <c r="A63" s="364"/>
      <c r="B63" s="14">
        <v>52</v>
      </c>
      <c r="C63" s="129" t="s">
        <v>32</v>
      </c>
      <c r="D63" s="167" t="s">
        <v>32</v>
      </c>
      <c r="E63" s="14" t="s">
        <v>104</v>
      </c>
      <c r="F63" s="129" t="s">
        <v>32</v>
      </c>
      <c r="G63" s="129" t="s">
        <v>32</v>
      </c>
      <c r="H63" s="129" t="s">
        <v>32</v>
      </c>
      <c r="I63" s="129" t="s">
        <v>32</v>
      </c>
      <c r="J63" s="167" t="s">
        <v>32</v>
      </c>
      <c r="K63" s="22" t="s">
        <v>32</v>
      </c>
      <c r="L63" s="129" t="s">
        <v>32</v>
      </c>
      <c r="M63" s="129" t="s">
        <v>32</v>
      </c>
      <c r="N63" s="129" t="s">
        <v>32</v>
      </c>
      <c r="O63" s="174" t="s">
        <v>32</v>
      </c>
      <c r="P63" s="174">
        <v>36</v>
      </c>
      <c r="Q63" s="62" t="s">
        <v>32</v>
      </c>
      <c r="R63" s="190" t="s">
        <v>32</v>
      </c>
    </row>
    <row r="64" spans="1:18" s="5" customFormat="1" x14ac:dyDescent="0.25">
      <c r="A64" s="364"/>
      <c r="B64" s="14">
        <v>53</v>
      </c>
      <c r="C64" s="129" t="s">
        <v>32</v>
      </c>
      <c r="D64" s="167" t="s">
        <v>32</v>
      </c>
      <c r="E64" s="14" t="s">
        <v>72</v>
      </c>
      <c r="F64" s="129" t="s">
        <v>32</v>
      </c>
      <c r="G64" s="129" t="s">
        <v>32</v>
      </c>
      <c r="H64" s="129" t="s">
        <v>32</v>
      </c>
      <c r="I64" s="129" t="s">
        <v>32</v>
      </c>
      <c r="J64" s="167" t="s">
        <v>32</v>
      </c>
      <c r="K64" s="22" t="s">
        <v>32</v>
      </c>
      <c r="L64" s="129" t="s">
        <v>32</v>
      </c>
      <c r="M64" s="129" t="s">
        <v>32</v>
      </c>
      <c r="N64" s="129" t="s">
        <v>32</v>
      </c>
      <c r="O64" s="174" t="s">
        <v>32</v>
      </c>
      <c r="P64" s="174">
        <v>475</v>
      </c>
      <c r="Q64" s="62" t="s">
        <v>32</v>
      </c>
      <c r="R64" s="190" t="s">
        <v>32</v>
      </c>
    </row>
    <row r="65" spans="1:18" s="5" customFormat="1" x14ac:dyDescent="0.25">
      <c r="A65" s="364"/>
      <c r="B65" s="14">
        <v>54</v>
      </c>
      <c r="C65" s="129" t="s">
        <v>32</v>
      </c>
      <c r="D65" s="167" t="s">
        <v>32</v>
      </c>
      <c r="E65" s="14" t="s">
        <v>104</v>
      </c>
      <c r="F65" s="129" t="s">
        <v>32</v>
      </c>
      <c r="G65" s="129" t="s">
        <v>32</v>
      </c>
      <c r="H65" s="129" t="s">
        <v>32</v>
      </c>
      <c r="I65" s="129" t="s">
        <v>32</v>
      </c>
      <c r="J65" s="167" t="s">
        <v>32</v>
      </c>
      <c r="K65" s="22" t="s">
        <v>32</v>
      </c>
      <c r="L65" s="129" t="s">
        <v>32</v>
      </c>
      <c r="M65" s="129" t="s">
        <v>32</v>
      </c>
      <c r="N65" s="129" t="s">
        <v>32</v>
      </c>
      <c r="O65" s="174" t="s">
        <v>32</v>
      </c>
      <c r="P65" s="174">
        <v>55</v>
      </c>
      <c r="Q65" s="62" t="s">
        <v>32</v>
      </c>
      <c r="R65" s="190" t="s">
        <v>32</v>
      </c>
    </row>
    <row r="66" spans="1:18" s="5" customFormat="1" x14ac:dyDescent="0.25">
      <c r="A66" s="364"/>
      <c r="B66" s="14">
        <v>55</v>
      </c>
      <c r="C66" s="129" t="s">
        <v>32</v>
      </c>
      <c r="D66" s="167" t="s">
        <v>32</v>
      </c>
      <c r="E66" s="14" t="s">
        <v>104</v>
      </c>
      <c r="F66" s="129" t="s">
        <v>32</v>
      </c>
      <c r="G66" s="129" t="s">
        <v>32</v>
      </c>
      <c r="H66" s="129" t="s">
        <v>32</v>
      </c>
      <c r="I66" s="129" t="s">
        <v>32</v>
      </c>
      <c r="J66" s="167" t="s">
        <v>32</v>
      </c>
      <c r="K66" s="22" t="s">
        <v>32</v>
      </c>
      <c r="L66" s="129" t="s">
        <v>32</v>
      </c>
      <c r="M66" s="129" t="s">
        <v>32</v>
      </c>
      <c r="N66" s="129" t="s">
        <v>32</v>
      </c>
      <c r="O66" s="174" t="s">
        <v>32</v>
      </c>
      <c r="P66" s="174">
        <v>75</v>
      </c>
      <c r="Q66" s="62" t="s">
        <v>32</v>
      </c>
      <c r="R66" s="190" t="s">
        <v>32</v>
      </c>
    </row>
    <row r="67" spans="1:18" s="5" customFormat="1" x14ac:dyDescent="0.25">
      <c r="A67" s="364"/>
      <c r="B67" s="14">
        <v>57</v>
      </c>
      <c r="C67" s="129" t="s">
        <v>32</v>
      </c>
      <c r="D67" s="167" t="s">
        <v>32</v>
      </c>
      <c r="E67" s="14" t="s">
        <v>72</v>
      </c>
      <c r="F67" s="129" t="s">
        <v>32</v>
      </c>
      <c r="G67" s="129" t="s">
        <v>32</v>
      </c>
      <c r="H67" s="129" t="s">
        <v>32</v>
      </c>
      <c r="I67" s="129" t="s">
        <v>32</v>
      </c>
      <c r="J67" s="167" t="s">
        <v>32</v>
      </c>
      <c r="K67" s="22" t="s">
        <v>32</v>
      </c>
      <c r="L67" s="129" t="s">
        <v>32</v>
      </c>
      <c r="M67" s="129" t="s">
        <v>32</v>
      </c>
      <c r="N67" s="129" t="s">
        <v>32</v>
      </c>
      <c r="O67" s="174" t="s">
        <v>32</v>
      </c>
      <c r="P67" s="174">
        <v>14</v>
      </c>
      <c r="Q67" s="62" t="s">
        <v>32</v>
      </c>
      <c r="R67" s="190" t="s">
        <v>32</v>
      </c>
    </row>
    <row r="68" spans="1:18" s="5" customFormat="1" ht="15.75" thickBot="1" x14ac:dyDescent="0.3">
      <c r="A68" s="364"/>
      <c r="B68" s="136">
        <v>59</v>
      </c>
      <c r="C68" s="210" t="s">
        <v>32</v>
      </c>
      <c r="D68" s="224" t="s">
        <v>32</v>
      </c>
      <c r="E68" s="209" t="s">
        <v>104</v>
      </c>
      <c r="F68" s="210" t="s">
        <v>32</v>
      </c>
      <c r="G68" s="210" t="s">
        <v>32</v>
      </c>
      <c r="H68" s="210" t="s">
        <v>32</v>
      </c>
      <c r="I68" s="210" t="s">
        <v>32</v>
      </c>
      <c r="J68" s="224" t="s">
        <v>32</v>
      </c>
      <c r="K68" s="225" t="s">
        <v>32</v>
      </c>
      <c r="L68" s="210" t="s">
        <v>32</v>
      </c>
      <c r="M68" s="210" t="s">
        <v>32</v>
      </c>
      <c r="N68" s="210" t="s">
        <v>32</v>
      </c>
      <c r="O68" s="226" t="s">
        <v>32</v>
      </c>
      <c r="P68" s="226">
        <v>466</v>
      </c>
      <c r="Q68" s="227" t="s">
        <v>32</v>
      </c>
      <c r="R68" s="228" t="s">
        <v>32</v>
      </c>
    </row>
    <row r="69" spans="1:18" s="5" customFormat="1" ht="15.75" thickBot="1" x14ac:dyDescent="0.3">
      <c r="A69" s="365"/>
      <c r="B69" s="366" t="s">
        <v>25</v>
      </c>
      <c r="C69" s="367"/>
      <c r="D69" s="367"/>
      <c r="E69" s="272"/>
      <c r="F69" s="274"/>
      <c r="G69" s="274"/>
      <c r="H69" s="215">
        <f>SUM(H46:H54)</f>
        <v>0</v>
      </c>
      <c r="I69" s="215">
        <f>SUM(I46:I54)</f>
        <v>0</v>
      </c>
      <c r="J69" s="216">
        <f>SUM(J46:J54)</f>
        <v>0</v>
      </c>
      <c r="K69" s="276"/>
      <c r="L69" s="52">
        <f>SUM(L46:L54)</f>
        <v>0</v>
      </c>
      <c r="M69" s="52">
        <f>SUM(M46:M54)</f>
        <v>0</v>
      </c>
      <c r="N69" s="52">
        <f>SUM(N46:N54)</f>
        <v>0</v>
      </c>
      <c r="O69" s="52">
        <f>SUM(O46:O68)</f>
        <v>30819</v>
      </c>
      <c r="P69" s="52">
        <f>SUM(P46:P68)</f>
        <v>55585</v>
      </c>
      <c r="Q69" s="57">
        <f>SUM(Q46:Q54)</f>
        <v>0</v>
      </c>
      <c r="R69" s="191"/>
    </row>
    <row r="70" spans="1:18" s="5" customFormat="1" ht="15.75" thickBot="1" x14ac:dyDescent="0.3">
      <c r="A70" s="107" t="s">
        <v>23</v>
      </c>
      <c r="B70" s="64"/>
      <c r="C70" s="64"/>
      <c r="D70" s="65"/>
      <c r="E70" s="184"/>
      <c r="F70" s="185"/>
      <c r="G70" s="186">
        <f>SUM(G12,G28,G32,G38,G41,G45)</f>
        <v>47</v>
      </c>
      <c r="H70" s="229">
        <f>SUM(H69,H38,H32,H28,H12,H45,,H41)</f>
        <v>7932.52</v>
      </c>
      <c r="I70" s="229">
        <f>SUM(I69,I38,I32,I28,I12,I45,I41)</f>
        <v>12670.21</v>
      </c>
      <c r="J70" s="187">
        <f>SUM(J69,J38,J32,J28,J12,J45,J41)</f>
        <v>9655</v>
      </c>
      <c r="K70" s="192"/>
      <c r="L70" s="187">
        <f>SUM(L69,L38,L32,L28,L12,L41,L45)</f>
        <v>281.29503546099295</v>
      </c>
      <c r="M70" s="187">
        <f>SUM(M69,M38,M32,M28,M12,M41,M45)</f>
        <v>12994.6603</v>
      </c>
      <c r="N70" s="187">
        <f>SUM(N69,N38,N32,N28,N12)</f>
        <v>0</v>
      </c>
      <c r="O70" s="187">
        <f>SUM(O69,O38,O32,O28,O12,O41,O45)</f>
        <v>59050</v>
      </c>
      <c r="P70" s="187">
        <f>SUM(P69,P38,P32,P28,P12,P41,P45)</f>
        <v>93577</v>
      </c>
      <c r="Q70" s="188">
        <f>SUM(Q12,Q28,Q32,Q38,Q41,Q45)</f>
        <v>2668</v>
      </c>
      <c r="R70" s="99"/>
    </row>
    <row r="71" spans="1:18" x14ac:dyDescent="0.25">
      <c r="A71" s="39"/>
      <c r="B71" s="73"/>
      <c r="C71" s="39"/>
      <c r="D71" s="39"/>
      <c r="E71" s="39"/>
      <c r="F71" s="39"/>
      <c r="G71" s="39"/>
      <c r="H71" s="39"/>
      <c r="I71" s="39"/>
      <c r="J71" s="39"/>
      <c r="K71" s="40"/>
      <c r="L71" s="39"/>
      <c r="M71" s="39"/>
      <c r="N71" s="39"/>
      <c r="O71" s="39"/>
      <c r="P71" s="41"/>
      <c r="Q71" s="39"/>
      <c r="R71" s="42"/>
    </row>
    <row r="72" spans="1:18" x14ac:dyDescent="0.25">
      <c r="A72" s="39"/>
      <c r="B72" s="73"/>
      <c r="C72" s="39"/>
      <c r="D72" s="39"/>
      <c r="E72" s="39"/>
      <c r="F72" s="39"/>
      <c r="G72" s="39"/>
      <c r="H72" s="39"/>
      <c r="I72" s="39"/>
      <c r="J72" s="39"/>
      <c r="K72" s="40"/>
      <c r="L72" s="39"/>
      <c r="M72" s="39"/>
      <c r="N72" s="39"/>
      <c r="O72" s="39"/>
      <c r="P72" s="41"/>
      <c r="Q72" s="39"/>
      <c r="R72" s="42"/>
    </row>
    <row r="73" spans="1:18" x14ac:dyDescent="0.25">
      <c r="A73" s="39"/>
      <c r="B73" s="73"/>
      <c r="C73" s="39"/>
      <c r="D73" s="39"/>
      <c r="E73" s="39"/>
      <c r="F73" s="39"/>
      <c r="G73" s="39"/>
      <c r="H73" s="39"/>
      <c r="I73" s="39"/>
      <c r="J73" s="39"/>
      <c r="K73" s="40"/>
      <c r="L73" s="39"/>
      <c r="M73" s="39"/>
      <c r="N73" s="39"/>
      <c r="O73" s="39"/>
      <c r="P73" s="41"/>
      <c r="Q73" s="39"/>
      <c r="R73" s="42"/>
    </row>
    <row r="74" spans="1:18" x14ac:dyDescent="0.25">
      <c r="A74" s="39"/>
      <c r="B74" s="73"/>
      <c r="C74" s="39"/>
      <c r="D74" s="39"/>
      <c r="E74" s="39"/>
      <c r="F74" s="39"/>
      <c r="G74" s="39"/>
      <c r="H74" s="39"/>
      <c r="I74" s="39"/>
      <c r="J74" s="39"/>
      <c r="K74" s="40"/>
      <c r="L74" s="39"/>
      <c r="M74" s="39"/>
      <c r="N74" s="39"/>
      <c r="O74" s="39"/>
      <c r="P74" s="41"/>
      <c r="Q74" s="39"/>
      <c r="R74" s="42"/>
    </row>
    <row r="75" spans="1:18" x14ac:dyDescent="0.25">
      <c r="A75" s="39"/>
      <c r="B75" s="73"/>
      <c r="C75" s="39"/>
      <c r="D75" s="39"/>
      <c r="E75" s="39"/>
      <c r="F75" s="39"/>
      <c r="G75" s="39"/>
      <c r="H75" s="39"/>
      <c r="I75" s="39"/>
      <c r="J75" s="39"/>
      <c r="K75" s="40"/>
      <c r="L75" s="39"/>
      <c r="M75" s="39"/>
      <c r="N75" s="39"/>
      <c r="O75" s="39"/>
      <c r="P75" s="41"/>
      <c r="Q75" s="39"/>
      <c r="R75" s="42"/>
    </row>
    <row r="76" spans="1:18" x14ac:dyDescent="0.25">
      <c r="A76" s="39"/>
      <c r="B76" s="73"/>
      <c r="C76" s="39"/>
      <c r="D76" s="39"/>
      <c r="E76" s="39"/>
      <c r="F76" s="39"/>
      <c r="G76" s="39"/>
      <c r="H76" s="39"/>
      <c r="I76" s="39"/>
      <c r="J76" s="39"/>
      <c r="K76" s="40"/>
      <c r="L76" s="39"/>
      <c r="M76" s="39"/>
      <c r="N76" s="39"/>
      <c r="O76" s="39"/>
      <c r="P76" s="41"/>
      <c r="Q76" s="39"/>
      <c r="R76" s="42"/>
    </row>
    <row r="77" spans="1:18" x14ac:dyDescent="0.25">
      <c r="A77" s="39"/>
      <c r="B77" s="73"/>
      <c r="C77" s="39"/>
      <c r="D77" s="39"/>
      <c r="E77" s="39"/>
      <c r="F77" s="39"/>
      <c r="G77" s="39"/>
      <c r="H77" s="39"/>
      <c r="I77" s="39"/>
      <c r="J77" s="39"/>
      <c r="K77" s="40"/>
      <c r="L77" s="39"/>
      <c r="M77" s="39"/>
      <c r="N77" s="39"/>
      <c r="O77" s="39"/>
      <c r="P77" s="41"/>
      <c r="Q77" s="39"/>
      <c r="R77" s="42"/>
    </row>
    <row r="78" spans="1:18" x14ac:dyDescent="0.25">
      <c r="A78" s="39"/>
      <c r="B78" s="73"/>
    </row>
    <row r="79" spans="1:18" x14ac:dyDescent="0.25">
      <c r="A79" s="39"/>
      <c r="B79" s="73"/>
    </row>
    <row r="80" spans="1:18" x14ac:dyDescent="0.25">
      <c r="A80" s="39"/>
      <c r="B80" s="74"/>
    </row>
    <row r="81" spans="1:2" x14ac:dyDescent="0.25">
      <c r="A81" s="39"/>
      <c r="B81" s="73"/>
    </row>
    <row r="82" spans="1:2" x14ac:dyDescent="0.25">
      <c r="A82" s="6"/>
      <c r="B82" s="74"/>
    </row>
  </sheetData>
  <mergeCells count="77">
    <mergeCell ref="B38:D38"/>
    <mergeCell ref="A39:A41"/>
    <mergeCell ref="B41:D41"/>
    <mergeCell ref="A42:A45"/>
    <mergeCell ref="B45:D45"/>
    <mergeCell ref="A46:A69"/>
    <mergeCell ref="B69:D69"/>
    <mergeCell ref="R25:R26"/>
    <mergeCell ref="B28:D28"/>
    <mergeCell ref="A29:A32"/>
    <mergeCell ref="B32:D32"/>
    <mergeCell ref="A33:A38"/>
    <mergeCell ref="B34:B35"/>
    <mergeCell ref="E34:E35"/>
    <mergeCell ref="O34:O35"/>
    <mergeCell ref="P34:P35"/>
    <mergeCell ref="R34:R35"/>
    <mergeCell ref="D24:D26"/>
    <mergeCell ref="E24:E26"/>
    <mergeCell ref="B25:B26"/>
    <mergeCell ref="O25:O26"/>
    <mergeCell ref="P25:P26"/>
    <mergeCell ref="Q25:Q26"/>
    <mergeCell ref="R14:R15"/>
    <mergeCell ref="B16:B17"/>
    <mergeCell ref="O16:O17"/>
    <mergeCell ref="P16:P17"/>
    <mergeCell ref="Q16:Q17"/>
    <mergeCell ref="R16:R17"/>
    <mergeCell ref="L14:L15"/>
    <mergeCell ref="M14:M15"/>
    <mergeCell ref="N14:N15"/>
    <mergeCell ref="O14:O15"/>
    <mergeCell ref="P14:P15"/>
    <mergeCell ref="Q14:Q15"/>
    <mergeCell ref="P5:P6"/>
    <mergeCell ref="Q5:Q6"/>
    <mergeCell ref="R5:R6"/>
    <mergeCell ref="B12:D12"/>
    <mergeCell ref="A13:A28"/>
    <mergeCell ref="B14:B15"/>
    <mergeCell ref="D14:D15"/>
    <mergeCell ref="E14:E15"/>
    <mergeCell ref="F14:F15"/>
    <mergeCell ref="K14:K15"/>
    <mergeCell ref="J5:J6"/>
    <mergeCell ref="K5:K6"/>
    <mergeCell ref="L5:L6"/>
    <mergeCell ref="M5:M6"/>
    <mergeCell ref="N5:N6"/>
    <mergeCell ref="O5:O6"/>
    <mergeCell ref="G5:G6"/>
    <mergeCell ref="H5:H6"/>
    <mergeCell ref="I5:I6"/>
    <mergeCell ref="H2:H4"/>
    <mergeCell ref="I2:I4"/>
    <mergeCell ref="A5:A12"/>
    <mergeCell ref="B5:B6"/>
    <mergeCell ref="D5:D6"/>
    <mergeCell ref="E5:E6"/>
    <mergeCell ref="F5:F6"/>
    <mergeCell ref="A1:D1"/>
    <mergeCell ref="E1:J1"/>
    <mergeCell ref="K1:R1"/>
    <mergeCell ref="A2:A4"/>
    <mergeCell ref="B2:B4"/>
    <mergeCell ref="C2:C4"/>
    <mergeCell ref="D2:D4"/>
    <mergeCell ref="E2:E4"/>
    <mergeCell ref="F2:F4"/>
    <mergeCell ref="G2:G4"/>
    <mergeCell ref="R2:R4"/>
    <mergeCell ref="M3:P3"/>
    <mergeCell ref="J2:J4"/>
    <mergeCell ref="K2:K4"/>
    <mergeCell ref="L2:L4"/>
    <mergeCell ref="M2:Q2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4"/>
  <sheetViews>
    <sheetView topLeftCell="F1" zoomScale="60" zoomScaleNormal="60" zoomScaleSheetLayoutView="136" zoomScalePageLayoutView="85" workbookViewId="0">
      <selection activeCell="T32" sqref="T32"/>
    </sheetView>
  </sheetViews>
  <sheetFormatPr defaultColWidth="9.140625" defaultRowHeight="15" x14ac:dyDescent="0.25"/>
  <cols>
    <col min="1" max="1" width="20.7109375" style="1" customWidth="1"/>
    <col min="2" max="2" width="9.140625" style="1"/>
    <col min="3" max="3" width="9.140625" style="1" customWidth="1"/>
    <col min="4" max="4" width="25.5703125" style="1" customWidth="1"/>
    <col min="5" max="5" width="28.85546875" style="1" customWidth="1"/>
    <col min="6" max="6" width="9.28515625" style="1" customWidth="1"/>
    <col min="7" max="7" width="9.140625" style="1" customWidth="1"/>
    <col min="8" max="8" width="10.42578125" style="1" customWidth="1"/>
    <col min="9" max="9" width="9.85546875" style="1" customWidth="1"/>
    <col min="10" max="10" width="8.7109375" style="1" customWidth="1"/>
    <col min="11" max="11" width="10" style="8" customWidth="1"/>
    <col min="12" max="12" width="11.28515625" style="1" customWidth="1"/>
    <col min="13" max="13" width="10" style="1" customWidth="1"/>
    <col min="14" max="14" width="9.42578125" style="1" customWidth="1"/>
    <col min="15" max="15" width="16.28515625" style="1" customWidth="1"/>
    <col min="16" max="16" width="9.5703125" style="28" customWidth="1"/>
    <col min="17" max="17" width="10.7109375" style="1" customWidth="1"/>
    <col min="18" max="18" width="17" style="7" customWidth="1"/>
    <col min="19" max="19" width="9.5703125" style="1" bestFit="1" customWidth="1"/>
    <col min="20" max="20" width="13" style="1" customWidth="1"/>
    <col min="21" max="21" width="9.140625" style="1"/>
    <col min="22" max="22" width="9.42578125" style="1" bestFit="1" customWidth="1"/>
    <col min="23" max="27" width="9.140625" style="1"/>
    <col min="28" max="28" width="8.7109375" style="1" customWidth="1"/>
    <col min="29" max="16384" width="9.140625" style="1"/>
  </cols>
  <sheetData>
    <row r="1" spans="1:28" s="11" customFormat="1" ht="30" customHeight="1" thickBot="1" x14ac:dyDescent="0.25">
      <c r="A1" s="283" t="s">
        <v>4</v>
      </c>
      <c r="B1" s="284"/>
      <c r="C1" s="284"/>
      <c r="D1" s="285"/>
      <c r="E1" s="286" t="s">
        <v>29</v>
      </c>
      <c r="F1" s="287"/>
      <c r="G1" s="287"/>
      <c r="H1" s="287"/>
      <c r="I1" s="287"/>
      <c r="J1" s="288"/>
      <c r="K1" s="283" t="s">
        <v>18</v>
      </c>
      <c r="L1" s="289"/>
      <c r="M1" s="289"/>
      <c r="N1" s="289"/>
      <c r="O1" s="289"/>
      <c r="P1" s="289"/>
      <c r="Q1" s="289"/>
      <c r="R1" s="290"/>
      <c r="S1" s="10"/>
      <c r="T1" s="10"/>
      <c r="U1" s="10"/>
      <c r="V1" s="10"/>
      <c r="W1" s="10"/>
      <c r="X1" s="10"/>
      <c r="Y1" s="10"/>
    </row>
    <row r="2" spans="1:28" s="5" customFormat="1" ht="18.75" customHeight="1" x14ac:dyDescent="0.25">
      <c r="A2" s="291" t="s">
        <v>0</v>
      </c>
      <c r="B2" s="294" t="s">
        <v>1</v>
      </c>
      <c r="C2" s="295" t="s">
        <v>2</v>
      </c>
      <c r="D2" s="296" t="s">
        <v>3</v>
      </c>
      <c r="E2" s="299" t="s">
        <v>5</v>
      </c>
      <c r="F2" s="302" t="s">
        <v>6</v>
      </c>
      <c r="G2" s="302" t="s">
        <v>7</v>
      </c>
      <c r="H2" s="302" t="s">
        <v>8</v>
      </c>
      <c r="I2" s="302" t="s">
        <v>9</v>
      </c>
      <c r="J2" s="296" t="s">
        <v>10</v>
      </c>
      <c r="K2" s="322" t="s">
        <v>31</v>
      </c>
      <c r="L2" s="302" t="s">
        <v>11</v>
      </c>
      <c r="M2" s="325" t="s">
        <v>12</v>
      </c>
      <c r="N2" s="326"/>
      <c r="O2" s="326"/>
      <c r="P2" s="326"/>
      <c r="Q2" s="327"/>
      <c r="R2" s="291" t="s">
        <v>27</v>
      </c>
      <c r="S2" s="2"/>
      <c r="T2" s="3"/>
      <c r="U2" s="82" t="s">
        <v>38</v>
      </c>
      <c r="V2" s="80" t="s">
        <v>37</v>
      </c>
      <c r="W2" s="2"/>
      <c r="X2" s="2"/>
      <c r="Y2" s="2"/>
    </row>
    <row r="3" spans="1:28" s="5" customFormat="1" ht="24" customHeight="1" x14ac:dyDescent="0.25">
      <c r="A3" s="292"/>
      <c r="B3" s="294"/>
      <c r="C3" s="295"/>
      <c r="D3" s="297"/>
      <c r="E3" s="300"/>
      <c r="F3" s="295"/>
      <c r="G3" s="295"/>
      <c r="H3" s="295"/>
      <c r="I3" s="295"/>
      <c r="J3" s="297"/>
      <c r="K3" s="323"/>
      <c r="L3" s="295"/>
      <c r="M3" s="306" t="s">
        <v>13</v>
      </c>
      <c r="N3" s="307"/>
      <c r="O3" s="307"/>
      <c r="P3" s="308"/>
      <c r="Q3" s="51" t="s">
        <v>16</v>
      </c>
      <c r="R3" s="304"/>
      <c r="S3" s="2"/>
      <c r="T3" s="2" t="s">
        <v>36</v>
      </c>
      <c r="U3" s="82">
        <v>28.2</v>
      </c>
      <c r="V3" s="81">
        <v>31.1</v>
      </c>
      <c r="W3" s="2"/>
      <c r="X3" s="2"/>
      <c r="Y3" s="5">
        <v>2</v>
      </c>
    </row>
    <row r="4" spans="1:28" s="5" customFormat="1" ht="34.5" customHeight="1" thickBot="1" x14ac:dyDescent="0.3">
      <c r="A4" s="293"/>
      <c r="B4" s="294"/>
      <c r="C4" s="295"/>
      <c r="D4" s="298"/>
      <c r="E4" s="301"/>
      <c r="F4" s="303"/>
      <c r="G4" s="303"/>
      <c r="H4" s="303"/>
      <c r="I4" s="303"/>
      <c r="J4" s="298"/>
      <c r="K4" s="324"/>
      <c r="L4" s="303"/>
      <c r="M4" s="135" t="s">
        <v>14</v>
      </c>
      <c r="N4" s="135" t="s">
        <v>24</v>
      </c>
      <c r="O4" s="135" t="s">
        <v>26</v>
      </c>
      <c r="P4" s="137" t="s">
        <v>15</v>
      </c>
      <c r="Q4" s="138" t="s">
        <v>17</v>
      </c>
      <c r="R4" s="305"/>
      <c r="S4" s="2"/>
      <c r="T4" s="2"/>
      <c r="U4" s="2"/>
      <c r="V4" s="2"/>
      <c r="W4" s="2"/>
      <c r="X4" s="2"/>
    </row>
    <row r="5" spans="1:28" s="5" customFormat="1" ht="13.9" customHeight="1" x14ac:dyDescent="0.25">
      <c r="A5" s="309" t="s">
        <v>30</v>
      </c>
      <c r="B5" s="312">
        <v>5</v>
      </c>
      <c r="C5" s="126">
        <v>2</v>
      </c>
      <c r="D5" s="314" t="s">
        <v>39</v>
      </c>
      <c r="E5" s="312" t="s">
        <v>34</v>
      </c>
      <c r="F5" s="316">
        <v>1958</v>
      </c>
      <c r="G5" s="316">
        <v>4</v>
      </c>
      <c r="H5" s="318">
        <v>3643.51</v>
      </c>
      <c r="I5" s="320">
        <v>2828.19</v>
      </c>
      <c r="J5" s="348">
        <v>1609</v>
      </c>
      <c r="K5" s="312">
        <v>1.57</v>
      </c>
      <c r="L5" s="350">
        <f>H5/$U$3</f>
        <v>129.20248226950355</v>
      </c>
      <c r="M5" s="352">
        <f t="shared" ref="M5:M11" si="0">H5*K5</f>
        <v>5720.3107000000009</v>
      </c>
      <c r="N5" s="352" t="s">
        <v>32</v>
      </c>
      <c r="O5" s="354">
        <v>3837</v>
      </c>
      <c r="P5" s="328">
        <v>4060</v>
      </c>
      <c r="Q5" s="330">
        <v>464</v>
      </c>
      <c r="R5" s="332" t="s">
        <v>40</v>
      </c>
      <c r="S5" s="35"/>
      <c r="T5" s="2"/>
      <c r="U5" s="35"/>
      <c r="V5" s="2"/>
      <c r="W5" s="2"/>
      <c r="X5" s="2"/>
    </row>
    <row r="6" spans="1:28" s="5" customFormat="1" ht="13.9" customHeight="1" x14ac:dyDescent="0.25">
      <c r="A6" s="310"/>
      <c r="B6" s="313"/>
      <c r="C6" s="127">
        <v>3</v>
      </c>
      <c r="D6" s="315"/>
      <c r="E6" s="313"/>
      <c r="F6" s="317"/>
      <c r="G6" s="317"/>
      <c r="H6" s="319"/>
      <c r="I6" s="321"/>
      <c r="J6" s="349"/>
      <c r="K6" s="313"/>
      <c r="L6" s="351"/>
      <c r="M6" s="353"/>
      <c r="N6" s="353"/>
      <c r="O6" s="355"/>
      <c r="P6" s="329"/>
      <c r="Q6" s="331"/>
      <c r="R6" s="333"/>
      <c r="S6" s="35"/>
      <c r="T6" s="2"/>
      <c r="U6" s="35"/>
      <c r="V6" s="2"/>
      <c r="W6" s="2"/>
      <c r="X6" s="2"/>
    </row>
    <row r="7" spans="1:28" s="5" customFormat="1" ht="13.9" customHeight="1" x14ac:dyDescent="0.25">
      <c r="A7" s="310"/>
      <c r="B7" s="66">
        <v>13</v>
      </c>
      <c r="C7" s="122">
        <v>11</v>
      </c>
      <c r="D7" s="123" t="s">
        <v>41</v>
      </c>
      <c r="E7" s="45" t="s">
        <v>34</v>
      </c>
      <c r="F7" s="124">
        <v>1948</v>
      </c>
      <c r="G7" s="124">
        <v>3</v>
      </c>
      <c r="H7" s="117">
        <v>801.93</v>
      </c>
      <c r="I7" s="118">
        <v>2995.2</v>
      </c>
      <c r="J7" s="211">
        <v>462</v>
      </c>
      <c r="K7" s="120">
        <v>2</v>
      </c>
      <c r="L7" s="119">
        <f>H7/$U$3</f>
        <v>28.43723404255319</v>
      </c>
      <c r="M7" s="46">
        <f t="shared" si="0"/>
        <v>1603.86</v>
      </c>
      <c r="N7" s="121" t="s">
        <v>32</v>
      </c>
      <c r="O7" s="100" t="s">
        <v>32</v>
      </c>
      <c r="P7" s="72">
        <v>1050</v>
      </c>
      <c r="Q7" s="125"/>
      <c r="R7" s="101" t="s">
        <v>32</v>
      </c>
      <c r="S7" s="35"/>
      <c r="T7" s="2"/>
      <c r="U7" s="35"/>
      <c r="V7" s="2"/>
      <c r="W7" s="2"/>
      <c r="X7" s="2"/>
    </row>
    <row r="8" spans="1:28" s="5" customFormat="1" ht="13.9" customHeight="1" x14ac:dyDescent="0.25">
      <c r="A8" s="310"/>
      <c r="B8" s="45">
        <v>14</v>
      </c>
      <c r="C8" s="44">
        <v>9</v>
      </c>
      <c r="D8" s="48" t="s">
        <v>42</v>
      </c>
      <c r="E8" s="45" t="s">
        <v>34</v>
      </c>
      <c r="F8" s="67">
        <v>1973</v>
      </c>
      <c r="G8" s="67">
        <v>5</v>
      </c>
      <c r="H8" s="68">
        <v>1345.93</v>
      </c>
      <c r="I8" s="69">
        <v>2950.07</v>
      </c>
      <c r="J8" s="212">
        <v>580</v>
      </c>
      <c r="K8" s="70">
        <v>1.52</v>
      </c>
      <c r="L8" s="95">
        <f>H8/$U$3</f>
        <v>47.728014184397168</v>
      </c>
      <c r="M8" s="46">
        <f t="shared" si="0"/>
        <v>2045.8136000000002</v>
      </c>
      <c r="N8" s="71" t="s">
        <v>32</v>
      </c>
      <c r="O8" s="47">
        <v>3008</v>
      </c>
      <c r="P8" s="58">
        <v>3790</v>
      </c>
      <c r="Q8" s="221">
        <v>992</v>
      </c>
      <c r="R8" s="96" t="s">
        <v>43</v>
      </c>
      <c r="S8" s="35"/>
      <c r="T8" s="2"/>
      <c r="U8" s="35"/>
      <c r="V8" s="2"/>
      <c r="W8" s="2"/>
      <c r="X8" s="2"/>
    </row>
    <row r="9" spans="1:28" s="5" customFormat="1" ht="13.9" customHeight="1" x14ac:dyDescent="0.25">
      <c r="A9" s="310"/>
      <c r="B9" s="30">
        <v>15</v>
      </c>
      <c r="C9" s="29">
        <v>10</v>
      </c>
      <c r="D9" s="48" t="s">
        <v>44</v>
      </c>
      <c r="E9" s="30" t="s">
        <v>34</v>
      </c>
      <c r="F9" s="124">
        <v>1973</v>
      </c>
      <c r="G9" s="32" t="s">
        <v>45</v>
      </c>
      <c r="H9" s="102">
        <v>507.2</v>
      </c>
      <c r="I9" s="103">
        <v>2533.3000000000002</v>
      </c>
      <c r="J9" s="213">
        <v>627</v>
      </c>
      <c r="K9" s="70">
        <v>1.52</v>
      </c>
      <c r="L9" s="95">
        <f>H9/$U$3</f>
        <v>17.98581560283688</v>
      </c>
      <c r="M9" s="46">
        <f t="shared" si="0"/>
        <v>770.94399999999996</v>
      </c>
      <c r="N9" s="71" t="s">
        <v>32</v>
      </c>
      <c r="O9" s="33" t="s">
        <v>32</v>
      </c>
      <c r="P9" s="205">
        <v>1060</v>
      </c>
      <c r="Q9" s="9">
        <v>148</v>
      </c>
      <c r="R9" s="97" t="s">
        <v>32</v>
      </c>
      <c r="S9" s="35"/>
      <c r="T9" s="2"/>
      <c r="U9" s="35"/>
      <c r="V9" s="2"/>
      <c r="W9" s="2"/>
      <c r="X9" s="2"/>
      <c r="Y9" s="2"/>
      <c r="Z9" s="2"/>
      <c r="AA9" s="2"/>
    </row>
    <row r="10" spans="1:28" s="5" customFormat="1" ht="13.9" customHeight="1" x14ac:dyDescent="0.25">
      <c r="A10" s="310"/>
      <c r="B10" s="31">
        <v>29</v>
      </c>
      <c r="C10" s="13">
        <v>25</v>
      </c>
      <c r="D10" s="48" t="s">
        <v>47</v>
      </c>
      <c r="E10" s="14" t="s">
        <v>34</v>
      </c>
      <c r="F10" s="43">
        <v>1974</v>
      </c>
      <c r="G10" s="29">
        <v>5</v>
      </c>
      <c r="H10" s="104">
        <v>1353.55</v>
      </c>
      <c r="I10" s="105">
        <v>1326.95</v>
      </c>
      <c r="J10" s="62">
        <v>574</v>
      </c>
      <c r="K10" s="70">
        <v>1.52</v>
      </c>
      <c r="L10" s="95">
        <f>H10/$U$3</f>
        <v>47.998226950354606</v>
      </c>
      <c r="M10" s="46">
        <f t="shared" si="0"/>
        <v>2057.3959999999997</v>
      </c>
      <c r="N10" s="71" t="s">
        <v>32</v>
      </c>
      <c r="O10" s="33">
        <v>930</v>
      </c>
      <c r="P10" s="59">
        <v>1161</v>
      </c>
      <c r="Q10" s="34" t="s">
        <v>32</v>
      </c>
      <c r="R10" s="98" t="s">
        <v>48</v>
      </c>
      <c r="S10" s="35"/>
      <c r="T10" s="2"/>
      <c r="U10" s="35"/>
      <c r="V10" s="2"/>
      <c r="W10" s="4"/>
      <c r="X10" s="2"/>
      <c r="Y10" s="2"/>
      <c r="Z10" s="4"/>
      <c r="AA10" s="2"/>
    </row>
    <row r="11" spans="1:28" s="5" customFormat="1" ht="13.9" customHeight="1" thickBot="1" x14ac:dyDescent="0.3">
      <c r="A11" s="310"/>
      <c r="B11" s="130">
        <v>32</v>
      </c>
      <c r="C11" s="17">
        <v>29</v>
      </c>
      <c r="D11" s="139" t="s">
        <v>46</v>
      </c>
      <c r="E11" s="136" t="s">
        <v>34</v>
      </c>
      <c r="F11" s="17">
        <v>1950</v>
      </c>
      <c r="G11" s="17">
        <v>2</v>
      </c>
      <c r="H11" s="140">
        <v>280.39999999999998</v>
      </c>
      <c r="I11" s="141">
        <v>36.5</v>
      </c>
      <c r="J11" s="214">
        <v>246</v>
      </c>
      <c r="K11" s="134">
        <v>2.84</v>
      </c>
      <c r="L11" s="142">
        <f>H11/$U$3</f>
        <v>9.9432624113475168</v>
      </c>
      <c r="M11" s="143">
        <f t="shared" si="0"/>
        <v>796.3359999999999</v>
      </c>
      <c r="N11" s="143" t="s">
        <v>32</v>
      </c>
      <c r="O11" s="131" t="s">
        <v>32</v>
      </c>
      <c r="P11" s="132">
        <v>1627</v>
      </c>
      <c r="Q11" s="144">
        <v>392</v>
      </c>
      <c r="R11" s="145" t="s">
        <v>32</v>
      </c>
      <c r="S11" s="35"/>
      <c r="T11" s="2"/>
      <c r="U11" s="35"/>
      <c r="V11" s="2"/>
      <c r="W11" s="4"/>
      <c r="X11" s="2"/>
      <c r="Y11" s="2"/>
      <c r="Z11" s="4"/>
      <c r="AA11" s="2"/>
    </row>
    <row r="12" spans="1:28" s="5" customFormat="1" ht="13.9" customHeight="1" thickBot="1" x14ac:dyDescent="0.3">
      <c r="A12" s="311"/>
      <c r="B12" s="334" t="s">
        <v>28</v>
      </c>
      <c r="C12" s="335"/>
      <c r="D12" s="336"/>
      <c r="E12" s="159"/>
      <c r="F12" s="160"/>
      <c r="G12" s="160">
        <f>SUM(G5:G11)</f>
        <v>19</v>
      </c>
      <c r="H12" s="161">
        <f>SUM(H5:H11)</f>
        <v>7932.52</v>
      </c>
      <c r="I12" s="160">
        <f>SUM(I5:I11)</f>
        <v>12670.21</v>
      </c>
      <c r="J12" s="164">
        <f>SUM(J5:J11)</f>
        <v>4098</v>
      </c>
      <c r="K12" s="163"/>
      <c r="L12" s="148">
        <f t="shared" ref="L12:Q12" si="1">SUM(L5:L11)</f>
        <v>281.29503546099295</v>
      </c>
      <c r="M12" s="148">
        <f t="shared" si="1"/>
        <v>12994.6603</v>
      </c>
      <c r="N12" s="160">
        <f t="shared" si="1"/>
        <v>0</v>
      </c>
      <c r="O12" s="160">
        <f t="shared" si="1"/>
        <v>7775</v>
      </c>
      <c r="P12" s="148">
        <f t="shared" si="1"/>
        <v>12748</v>
      </c>
      <c r="Q12" s="164">
        <f t="shared" si="1"/>
        <v>1996</v>
      </c>
      <c r="R12" s="166"/>
      <c r="T12" s="2"/>
      <c r="U12" s="35"/>
      <c r="V12" s="2"/>
      <c r="W12" s="37"/>
      <c r="X12" s="2"/>
      <c r="Y12" s="36"/>
      <c r="Z12" s="4"/>
      <c r="AA12" s="38"/>
    </row>
    <row r="13" spans="1:28" s="5" customFormat="1" ht="13.9" customHeight="1" thickBot="1" x14ac:dyDescent="0.3">
      <c r="A13" s="337" t="s">
        <v>97</v>
      </c>
      <c r="B13" s="183">
        <v>2</v>
      </c>
      <c r="C13" s="12">
        <v>1</v>
      </c>
      <c r="D13" s="157" t="s">
        <v>49</v>
      </c>
      <c r="E13" s="183" t="s">
        <v>50</v>
      </c>
      <c r="F13" s="15" t="s">
        <v>32</v>
      </c>
      <c r="G13" s="15">
        <v>1</v>
      </c>
      <c r="H13" s="162" t="s">
        <v>32</v>
      </c>
      <c r="I13" s="15" t="s">
        <v>32</v>
      </c>
      <c r="J13" s="157">
        <v>506</v>
      </c>
      <c r="K13" s="165" t="s">
        <v>32</v>
      </c>
      <c r="L13" s="15" t="s">
        <v>32</v>
      </c>
      <c r="M13" s="15" t="s">
        <v>32</v>
      </c>
      <c r="N13" s="15" t="s">
        <v>32</v>
      </c>
      <c r="O13" s="49">
        <v>1923</v>
      </c>
      <c r="P13" s="25">
        <v>1865</v>
      </c>
      <c r="Q13" s="88" t="s">
        <v>32</v>
      </c>
      <c r="R13" s="222" t="s">
        <v>51</v>
      </c>
      <c r="U13" s="35"/>
      <c r="V13" s="23"/>
      <c r="W13" s="2"/>
      <c r="X13" s="23"/>
      <c r="Y13" s="2"/>
      <c r="Z13" s="2"/>
      <c r="AA13" s="4"/>
      <c r="AB13" s="78"/>
    </row>
    <row r="14" spans="1:28" s="5" customFormat="1" ht="13.9" customHeight="1" x14ac:dyDescent="0.25">
      <c r="A14" s="338"/>
      <c r="B14" s="340">
        <v>6</v>
      </c>
      <c r="C14" s="29">
        <v>6</v>
      </c>
      <c r="D14" s="342" t="s">
        <v>52</v>
      </c>
      <c r="E14" s="340" t="s">
        <v>105</v>
      </c>
      <c r="F14" s="344" t="s">
        <v>32</v>
      </c>
      <c r="G14" s="179">
        <v>1</v>
      </c>
      <c r="H14" s="24" t="s">
        <v>32</v>
      </c>
      <c r="I14" s="179" t="s">
        <v>32</v>
      </c>
      <c r="J14" s="182">
        <v>212</v>
      </c>
      <c r="K14" s="346" t="s">
        <v>32</v>
      </c>
      <c r="L14" s="344" t="s">
        <v>32</v>
      </c>
      <c r="M14" s="344" t="s">
        <v>32</v>
      </c>
      <c r="N14" s="344" t="s">
        <v>32</v>
      </c>
      <c r="O14" s="362">
        <v>760</v>
      </c>
      <c r="P14" s="356">
        <v>760</v>
      </c>
      <c r="Q14" s="358" t="s">
        <v>32</v>
      </c>
      <c r="R14" s="360" t="s">
        <v>117</v>
      </c>
      <c r="U14" s="35"/>
      <c r="V14" s="23"/>
      <c r="W14" s="2"/>
      <c r="X14" s="23"/>
      <c r="Y14" s="2"/>
      <c r="Z14" s="2"/>
      <c r="AA14" s="4"/>
      <c r="AB14" s="79"/>
    </row>
    <row r="15" spans="1:28" s="5" customFormat="1" ht="13.9" customHeight="1" x14ac:dyDescent="0.25">
      <c r="A15" s="338"/>
      <c r="B15" s="341"/>
      <c r="C15" s="29">
        <v>7</v>
      </c>
      <c r="D15" s="343"/>
      <c r="E15" s="341"/>
      <c r="F15" s="345"/>
      <c r="G15" s="179">
        <v>2</v>
      </c>
      <c r="H15" s="24" t="s">
        <v>32</v>
      </c>
      <c r="I15" s="179" t="s">
        <v>32</v>
      </c>
      <c r="J15" s="182">
        <v>283</v>
      </c>
      <c r="K15" s="347"/>
      <c r="L15" s="345"/>
      <c r="M15" s="345"/>
      <c r="N15" s="345"/>
      <c r="O15" s="363"/>
      <c r="P15" s="357"/>
      <c r="Q15" s="359"/>
      <c r="R15" s="361"/>
      <c r="U15" s="35"/>
      <c r="V15" s="23"/>
      <c r="W15" s="2"/>
      <c r="X15" s="23"/>
      <c r="Y15" s="2"/>
      <c r="Z15" s="2"/>
      <c r="AA15" s="4"/>
      <c r="AB15" s="79"/>
    </row>
    <row r="16" spans="1:28" s="5" customFormat="1" ht="13.9" customHeight="1" x14ac:dyDescent="0.25">
      <c r="A16" s="338"/>
      <c r="B16" s="340">
        <v>7</v>
      </c>
      <c r="C16" s="29">
        <v>4</v>
      </c>
      <c r="D16" s="158" t="s">
        <v>39</v>
      </c>
      <c r="E16" s="177" t="s">
        <v>33</v>
      </c>
      <c r="F16" s="179" t="s">
        <v>32</v>
      </c>
      <c r="G16" s="179">
        <v>1</v>
      </c>
      <c r="H16" s="24" t="s">
        <v>32</v>
      </c>
      <c r="I16" s="179" t="s">
        <v>32</v>
      </c>
      <c r="J16" s="182">
        <v>117</v>
      </c>
      <c r="K16" s="178" t="s">
        <v>32</v>
      </c>
      <c r="L16" s="179" t="s">
        <v>32</v>
      </c>
      <c r="M16" s="179" t="s">
        <v>32</v>
      </c>
      <c r="N16" s="179" t="s">
        <v>32</v>
      </c>
      <c r="O16" s="362">
        <v>607</v>
      </c>
      <c r="P16" s="356">
        <v>571</v>
      </c>
      <c r="Q16" s="358" t="s">
        <v>32</v>
      </c>
      <c r="R16" s="360" t="s">
        <v>86</v>
      </c>
      <c r="U16" s="35"/>
      <c r="V16" s="23"/>
      <c r="W16" s="2"/>
      <c r="X16" s="23"/>
      <c r="Y16" s="2"/>
      <c r="Z16" s="2"/>
      <c r="AA16" s="4"/>
      <c r="AB16" s="79"/>
    </row>
    <row r="17" spans="1:45" s="5" customFormat="1" ht="13.9" customHeight="1" x14ac:dyDescent="0.25">
      <c r="A17" s="338"/>
      <c r="B17" s="341"/>
      <c r="C17" s="29">
        <v>5</v>
      </c>
      <c r="D17" s="48" t="s">
        <v>53</v>
      </c>
      <c r="E17" s="177" t="s">
        <v>33</v>
      </c>
      <c r="F17" s="179" t="s">
        <v>32</v>
      </c>
      <c r="G17" s="179">
        <v>2</v>
      </c>
      <c r="H17" s="24" t="s">
        <v>32</v>
      </c>
      <c r="I17" s="179" t="s">
        <v>32</v>
      </c>
      <c r="J17" s="182">
        <v>450</v>
      </c>
      <c r="K17" s="178" t="s">
        <v>32</v>
      </c>
      <c r="L17" s="179" t="s">
        <v>32</v>
      </c>
      <c r="M17" s="179" t="s">
        <v>32</v>
      </c>
      <c r="N17" s="179" t="s">
        <v>32</v>
      </c>
      <c r="O17" s="363"/>
      <c r="P17" s="357"/>
      <c r="Q17" s="359"/>
      <c r="R17" s="361"/>
      <c r="U17" s="35"/>
      <c r="V17" s="23"/>
      <c r="W17" s="2"/>
      <c r="X17" s="23"/>
      <c r="Y17" s="2"/>
      <c r="Z17" s="2"/>
      <c r="AA17" s="4"/>
      <c r="AB17" s="79"/>
    </row>
    <row r="18" spans="1:45" s="5" customFormat="1" ht="22.5" x14ac:dyDescent="0.25">
      <c r="A18" s="338"/>
      <c r="B18" s="177">
        <v>8</v>
      </c>
      <c r="C18" s="29" t="s">
        <v>32</v>
      </c>
      <c r="D18" s="48" t="s">
        <v>87</v>
      </c>
      <c r="E18" s="177" t="s">
        <v>77</v>
      </c>
      <c r="F18" s="179" t="s">
        <v>32</v>
      </c>
      <c r="G18" s="179">
        <v>1</v>
      </c>
      <c r="H18" s="24" t="s">
        <v>32</v>
      </c>
      <c r="I18" s="179" t="s">
        <v>32</v>
      </c>
      <c r="J18" s="182">
        <v>66</v>
      </c>
      <c r="K18" s="178" t="s">
        <v>32</v>
      </c>
      <c r="L18" s="179" t="s">
        <v>32</v>
      </c>
      <c r="M18" s="179" t="s">
        <v>32</v>
      </c>
      <c r="N18" s="179" t="s">
        <v>32</v>
      </c>
      <c r="O18" s="180">
        <v>106</v>
      </c>
      <c r="P18" s="181">
        <v>172</v>
      </c>
      <c r="Q18" s="85">
        <v>55</v>
      </c>
      <c r="R18" s="223" t="s">
        <v>73</v>
      </c>
      <c r="U18" s="35"/>
      <c r="V18" s="23"/>
      <c r="W18" s="2"/>
      <c r="X18" s="23"/>
      <c r="Y18" s="2"/>
      <c r="Z18" s="2"/>
      <c r="AA18" s="4"/>
      <c r="AB18" s="79"/>
    </row>
    <row r="19" spans="1:45" s="5" customFormat="1" ht="13.9" customHeight="1" x14ac:dyDescent="0.25">
      <c r="A19" s="338"/>
      <c r="B19" s="177">
        <v>12</v>
      </c>
      <c r="C19" s="29" t="s">
        <v>32</v>
      </c>
      <c r="D19" s="48" t="s">
        <v>88</v>
      </c>
      <c r="E19" s="177" t="s">
        <v>32</v>
      </c>
      <c r="F19" s="179" t="s">
        <v>32</v>
      </c>
      <c r="G19" s="179" t="s">
        <v>32</v>
      </c>
      <c r="H19" s="179" t="s">
        <v>32</v>
      </c>
      <c r="I19" s="179" t="s">
        <v>32</v>
      </c>
      <c r="J19" s="182" t="s">
        <v>32</v>
      </c>
      <c r="K19" s="178" t="s">
        <v>32</v>
      </c>
      <c r="L19" s="179" t="s">
        <v>32</v>
      </c>
      <c r="M19" s="179" t="s">
        <v>32</v>
      </c>
      <c r="N19" s="179" t="s">
        <v>32</v>
      </c>
      <c r="O19" s="180">
        <v>378</v>
      </c>
      <c r="P19" s="181">
        <v>411</v>
      </c>
      <c r="Q19" s="85" t="s">
        <v>32</v>
      </c>
      <c r="R19" s="223" t="s">
        <v>76</v>
      </c>
      <c r="U19" s="35"/>
      <c r="V19" s="23"/>
      <c r="W19" s="2"/>
      <c r="X19" s="23"/>
      <c r="Y19" s="2"/>
      <c r="Z19" s="2"/>
      <c r="AA19" s="4"/>
      <c r="AB19" s="79"/>
    </row>
    <row r="20" spans="1:45" s="5" customFormat="1" ht="13.9" customHeight="1" x14ac:dyDescent="0.25">
      <c r="A20" s="338"/>
      <c r="B20" s="177">
        <v>16</v>
      </c>
      <c r="C20" s="29">
        <v>12</v>
      </c>
      <c r="D20" s="48" t="s">
        <v>56</v>
      </c>
      <c r="E20" s="177" t="s">
        <v>74</v>
      </c>
      <c r="F20" s="179" t="s">
        <v>32</v>
      </c>
      <c r="G20" s="179">
        <v>3</v>
      </c>
      <c r="H20" s="24" t="s">
        <v>32</v>
      </c>
      <c r="I20" s="179" t="s">
        <v>32</v>
      </c>
      <c r="J20" s="182">
        <v>230</v>
      </c>
      <c r="K20" s="178" t="s">
        <v>32</v>
      </c>
      <c r="L20" s="179" t="s">
        <v>32</v>
      </c>
      <c r="M20" s="179" t="s">
        <v>32</v>
      </c>
      <c r="N20" s="179" t="s">
        <v>32</v>
      </c>
      <c r="O20" s="180">
        <v>455</v>
      </c>
      <c r="P20" s="181">
        <v>461</v>
      </c>
      <c r="Q20" s="85" t="s">
        <v>32</v>
      </c>
      <c r="R20" s="223" t="s">
        <v>75</v>
      </c>
      <c r="U20" s="35"/>
      <c r="V20" s="23"/>
      <c r="W20" s="2"/>
      <c r="X20" s="23"/>
      <c r="Y20" s="2"/>
      <c r="Z20" s="2"/>
      <c r="AA20" s="4"/>
      <c r="AB20" s="79"/>
    </row>
    <row r="21" spans="1:45" s="5" customFormat="1" ht="13.9" customHeight="1" x14ac:dyDescent="0.25">
      <c r="A21" s="338"/>
      <c r="B21" s="177">
        <v>17</v>
      </c>
      <c r="C21" s="29">
        <v>13</v>
      </c>
      <c r="D21" s="48" t="s">
        <v>89</v>
      </c>
      <c r="E21" s="177" t="s">
        <v>118</v>
      </c>
      <c r="F21" s="179" t="s">
        <v>32</v>
      </c>
      <c r="G21" s="179">
        <v>2</v>
      </c>
      <c r="H21" s="24" t="s">
        <v>32</v>
      </c>
      <c r="I21" s="179" t="s">
        <v>32</v>
      </c>
      <c r="J21" s="182">
        <v>123</v>
      </c>
      <c r="K21" s="178" t="s">
        <v>32</v>
      </c>
      <c r="L21" s="179" t="s">
        <v>32</v>
      </c>
      <c r="M21" s="179" t="s">
        <v>32</v>
      </c>
      <c r="N21" s="179" t="s">
        <v>32</v>
      </c>
      <c r="O21" s="180" t="s">
        <v>32</v>
      </c>
      <c r="P21" s="181">
        <v>626</v>
      </c>
      <c r="Q21" s="85" t="s">
        <v>32</v>
      </c>
      <c r="R21" s="208" t="s">
        <v>32</v>
      </c>
      <c r="U21" s="35"/>
      <c r="V21" s="23"/>
      <c r="W21" s="2"/>
      <c r="X21" s="23"/>
      <c r="Y21" s="2"/>
      <c r="Z21" s="2"/>
      <c r="AA21" s="4"/>
      <c r="AB21" s="79"/>
    </row>
    <row r="22" spans="1:45" s="5" customFormat="1" ht="13.9" customHeight="1" x14ac:dyDescent="0.25">
      <c r="A22" s="338"/>
      <c r="B22" s="177">
        <v>20</v>
      </c>
      <c r="C22" s="29">
        <v>17</v>
      </c>
      <c r="D22" s="48" t="s">
        <v>90</v>
      </c>
      <c r="E22" s="177" t="s">
        <v>74</v>
      </c>
      <c r="F22" s="179" t="s">
        <v>32</v>
      </c>
      <c r="G22" s="179">
        <v>3</v>
      </c>
      <c r="H22" s="24" t="s">
        <v>32</v>
      </c>
      <c r="I22" s="179" t="s">
        <v>32</v>
      </c>
      <c r="J22" s="182">
        <v>299</v>
      </c>
      <c r="K22" s="178" t="s">
        <v>32</v>
      </c>
      <c r="L22" s="179" t="s">
        <v>32</v>
      </c>
      <c r="M22" s="179" t="s">
        <v>32</v>
      </c>
      <c r="N22" s="179" t="s">
        <v>32</v>
      </c>
      <c r="O22" s="180">
        <v>914</v>
      </c>
      <c r="P22" s="181">
        <v>988</v>
      </c>
      <c r="Q22" s="85" t="s">
        <v>32</v>
      </c>
      <c r="R22" s="208" t="s">
        <v>80</v>
      </c>
      <c r="U22" s="35"/>
      <c r="V22" s="23"/>
      <c r="W22" s="2"/>
      <c r="X22" s="23"/>
      <c r="Y22" s="2"/>
      <c r="Z22" s="2"/>
      <c r="AA22" s="4"/>
      <c r="AB22" s="79"/>
    </row>
    <row r="23" spans="1:45" s="5" customFormat="1" ht="13.9" customHeight="1" x14ac:dyDescent="0.25">
      <c r="A23" s="338"/>
      <c r="B23" s="177">
        <v>22</v>
      </c>
      <c r="C23" s="29" t="s">
        <v>32</v>
      </c>
      <c r="D23" s="48" t="s">
        <v>32</v>
      </c>
      <c r="E23" s="177" t="s">
        <v>78</v>
      </c>
      <c r="F23" s="179" t="s">
        <v>32</v>
      </c>
      <c r="G23" s="24" t="s">
        <v>32</v>
      </c>
      <c r="H23" s="24" t="s">
        <v>32</v>
      </c>
      <c r="I23" s="179" t="s">
        <v>32</v>
      </c>
      <c r="J23" s="182" t="s">
        <v>32</v>
      </c>
      <c r="K23" s="178" t="s">
        <v>32</v>
      </c>
      <c r="L23" s="179" t="s">
        <v>32</v>
      </c>
      <c r="M23" s="179" t="s">
        <v>32</v>
      </c>
      <c r="N23" s="179" t="s">
        <v>32</v>
      </c>
      <c r="O23" s="180">
        <v>1626</v>
      </c>
      <c r="P23" s="181">
        <v>1511</v>
      </c>
      <c r="Q23" s="85" t="s">
        <v>32</v>
      </c>
      <c r="R23" s="208" t="s">
        <v>79</v>
      </c>
      <c r="U23" s="35"/>
      <c r="V23" s="23"/>
      <c r="W23" s="2"/>
      <c r="X23" s="23"/>
      <c r="Y23" s="2"/>
      <c r="Z23" s="2"/>
      <c r="AA23" s="4"/>
      <c r="AB23" s="79"/>
    </row>
    <row r="24" spans="1:45" s="5" customFormat="1" ht="13.9" customHeight="1" x14ac:dyDescent="0.25">
      <c r="A24" s="338"/>
      <c r="B24" s="200">
        <v>26</v>
      </c>
      <c r="C24" s="29" t="s">
        <v>32</v>
      </c>
      <c r="D24" s="380" t="s">
        <v>58</v>
      </c>
      <c r="E24" s="340" t="s">
        <v>50</v>
      </c>
      <c r="F24" s="193" t="s">
        <v>32</v>
      </c>
      <c r="G24" s="24" t="s">
        <v>32</v>
      </c>
      <c r="H24" s="24" t="s">
        <v>32</v>
      </c>
      <c r="I24" s="193" t="s">
        <v>32</v>
      </c>
      <c r="J24" s="194" t="s">
        <v>32</v>
      </c>
      <c r="K24" s="195" t="s">
        <v>32</v>
      </c>
      <c r="L24" s="193" t="s">
        <v>32</v>
      </c>
      <c r="M24" s="193" t="s">
        <v>32</v>
      </c>
      <c r="N24" s="193" t="s">
        <v>32</v>
      </c>
      <c r="O24" s="231">
        <v>611</v>
      </c>
      <c r="P24" s="267">
        <v>611</v>
      </c>
      <c r="Q24" s="85" t="s">
        <v>32</v>
      </c>
      <c r="R24" s="98" t="s">
        <v>111</v>
      </c>
      <c r="U24" s="35"/>
      <c r="V24" s="23"/>
      <c r="W24" s="2"/>
      <c r="X24" s="23"/>
      <c r="Y24" s="2"/>
      <c r="Z24" s="2"/>
      <c r="AA24" s="4"/>
      <c r="AB24" s="79"/>
    </row>
    <row r="25" spans="1:45" s="5" customFormat="1" ht="12.6" customHeight="1" x14ac:dyDescent="0.25">
      <c r="A25" s="338"/>
      <c r="B25" s="340">
        <v>27</v>
      </c>
      <c r="C25" s="29">
        <v>21</v>
      </c>
      <c r="D25" s="381"/>
      <c r="E25" s="383"/>
      <c r="F25" s="179" t="s">
        <v>32</v>
      </c>
      <c r="G25" s="179">
        <v>2</v>
      </c>
      <c r="H25" s="24" t="s">
        <v>32</v>
      </c>
      <c r="I25" s="179" t="s">
        <v>32</v>
      </c>
      <c r="J25" s="182">
        <v>411</v>
      </c>
      <c r="K25" s="195" t="s">
        <v>32</v>
      </c>
      <c r="L25" s="193" t="s">
        <v>32</v>
      </c>
      <c r="M25" s="193" t="s">
        <v>32</v>
      </c>
      <c r="N25" s="193" t="s">
        <v>32</v>
      </c>
      <c r="O25" s="384">
        <v>1169</v>
      </c>
      <c r="P25" s="356">
        <v>1293</v>
      </c>
      <c r="Q25" s="358">
        <v>166</v>
      </c>
      <c r="R25" s="360" t="s">
        <v>110</v>
      </c>
      <c r="U25" s="35"/>
      <c r="V25" s="23"/>
      <c r="W25" s="2"/>
      <c r="X25" s="23"/>
      <c r="Y25" s="2"/>
      <c r="Z25" s="2"/>
      <c r="AA25" s="4"/>
      <c r="AB25" s="79"/>
    </row>
    <row r="26" spans="1:45" s="5" customFormat="1" ht="13.9" customHeight="1" x14ac:dyDescent="0.25">
      <c r="A26" s="338"/>
      <c r="B26" s="341"/>
      <c r="C26" s="29">
        <v>22</v>
      </c>
      <c r="D26" s="382"/>
      <c r="E26" s="341"/>
      <c r="F26" s="193" t="s">
        <v>32</v>
      </c>
      <c r="G26" s="179">
        <v>1</v>
      </c>
      <c r="H26" s="24" t="s">
        <v>32</v>
      </c>
      <c r="I26" s="179" t="s">
        <v>32</v>
      </c>
      <c r="J26" s="182">
        <v>208</v>
      </c>
      <c r="K26" s="195" t="s">
        <v>32</v>
      </c>
      <c r="L26" s="193" t="s">
        <v>32</v>
      </c>
      <c r="M26" s="193" t="s">
        <v>32</v>
      </c>
      <c r="N26" s="193" t="s">
        <v>32</v>
      </c>
      <c r="O26" s="385"/>
      <c r="P26" s="357"/>
      <c r="Q26" s="359"/>
      <c r="R26" s="361"/>
      <c r="U26" s="35"/>
      <c r="V26" s="23"/>
      <c r="W26" s="2"/>
      <c r="X26" s="23"/>
      <c r="Y26" s="2"/>
      <c r="Z26" s="2"/>
      <c r="AA26" s="4"/>
      <c r="AB26" s="79"/>
    </row>
    <row r="27" spans="1:45" s="5" customFormat="1" ht="13.9" customHeight="1" thickBot="1" x14ac:dyDescent="0.3">
      <c r="A27" s="338"/>
      <c r="B27" s="202">
        <v>47</v>
      </c>
      <c r="C27" s="29" t="s">
        <v>32</v>
      </c>
      <c r="D27" s="48" t="s">
        <v>65</v>
      </c>
      <c r="E27" s="202" t="s">
        <v>105</v>
      </c>
      <c r="F27" s="203" t="s">
        <v>32</v>
      </c>
      <c r="G27" s="203" t="s">
        <v>32</v>
      </c>
      <c r="H27" s="24" t="s">
        <v>32</v>
      </c>
      <c r="I27" s="203" t="s">
        <v>32</v>
      </c>
      <c r="J27" s="206" t="s">
        <v>32</v>
      </c>
      <c r="K27" s="207" t="s">
        <v>32</v>
      </c>
      <c r="L27" s="203" t="s">
        <v>32</v>
      </c>
      <c r="M27" s="203" t="s">
        <v>32</v>
      </c>
      <c r="N27" s="203" t="s">
        <v>32</v>
      </c>
      <c r="O27" s="204">
        <v>1893</v>
      </c>
      <c r="P27" s="205">
        <v>1893</v>
      </c>
      <c r="Q27" s="85" t="s">
        <v>32</v>
      </c>
      <c r="R27" s="223" t="s">
        <v>106</v>
      </c>
      <c r="U27" s="35"/>
      <c r="V27" s="23"/>
      <c r="W27" s="2"/>
      <c r="X27" s="23"/>
      <c r="Y27" s="2"/>
      <c r="Z27" s="2"/>
      <c r="AA27" s="4"/>
      <c r="AB27" s="79"/>
    </row>
    <row r="28" spans="1:45" s="5" customFormat="1" ht="26.45" customHeight="1" thickBot="1" x14ac:dyDescent="0.3">
      <c r="A28" s="339"/>
      <c r="B28" s="334" t="s">
        <v>19</v>
      </c>
      <c r="C28" s="335"/>
      <c r="D28" s="336"/>
      <c r="E28" s="53"/>
      <c r="F28" s="219"/>
      <c r="G28" s="244">
        <f>SUM(G13:G26)</f>
        <v>19</v>
      </c>
      <c r="H28" s="60">
        <f>SUM(H13:H27)</f>
        <v>0</v>
      </c>
      <c r="I28" s="60">
        <f>SUM(I13:I27)</f>
        <v>0</v>
      </c>
      <c r="J28" s="245">
        <f>SUM(J13:J26)</f>
        <v>2905</v>
      </c>
      <c r="K28" s="94"/>
      <c r="L28" s="90">
        <f>SUM(L13:L26)</f>
        <v>0</v>
      </c>
      <c r="M28" s="90">
        <f>SUM(M13:M26)</f>
        <v>0</v>
      </c>
      <c r="N28" s="91">
        <f>SUM(N13:N26)</f>
        <v>0</v>
      </c>
      <c r="O28" s="91">
        <f>SUM(O13:O27)</f>
        <v>10442</v>
      </c>
      <c r="P28" s="90">
        <f>SUM(P13:P27)</f>
        <v>11162</v>
      </c>
      <c r="Q28" s="246">
        <f>SUM(Q13:Q26)</f>
        <v>221</v>
      </c>
      <c r="R28" s="89"/>
      <c r="U28" s="35"/>
      <c r="V28" s="23"/>
      <c r="W28" s="2"/>
      <c r="X28" s="23"/>
      <c r="Y28" s="2"/>
      <c r="Z28" s="2"/>
      <c r="AA28" s="4"/>
      <c r="AB28" s="2"/>
    </row>
    <row r="29" spans="1:45" s="5" customFormat="1" ht="26.45" customHeight="1" x14ac:dyDescent="0.25">
      <c r="A29" s="368" t="s">
        <v>20</v>
      </c>
      <c r="B29" s="114">
        <v>58</v>
      </c>
      <c r="C29" s="114" t="s">
        <v>32</v>
      </c>
      <c r="D29" s="235" t="s">
        <v>115</v>
      </c>
      <c r="E29" s="29" t="s">
        <v>32</v>
      </c>
      <c r="F29" s="237" t="s">
        <v>32</v>
      </c>
      <c r="G29" s="237" t="s">
        <v>32</v>
      </c>
      <c r="H29" s="263" t="s">
        <v>32</v>
      </c>
      <c r="I29" s="237" t="s">
        <v>32</v>
      </c>
      <c r="J29" s="237" t="s">
        <v>32</v>
      </c>
      <c r="K29" s="237" t="s">
        <v>32</v>
      </c>
      <c r="L29" s="237" t="s">
        <v>32</v>
      </c>
      <c r="M29" s="237" t="s">
        <v>32</v>
      </c>
      <c r="N29" s="237" t="s">
        <v>32</v>
      </c>
      <c r="O29" s="201">
        <v>253</v>
      </c>
      <c r="P29" s="238">
        <v>308</v>
      </c>
      <c r="Q29" s="264" t="s">
        <v>32</v>
      </c>
      <c r="R29" s="265" t="s">
        <v>112</v>
      </c>
      <c r="U29" s="35"/>
      <c r="V29" s="23"/>
      <c r="W29" s="2"/>
      <c r="X29" s="23"/>
      <c r="Y29" s="2"/>
      <c r="Z29" s="2"/>
      <c r="AA29" s="4"/>
      <c r="AB29" s="2"/>
    </row>
    <row r="30" spans="1:45" s="5" customFormat="1" ht="26.45" customHeight="1" x14ac:dyDescent="0.25">
      <c r="A30" s="369"/>
      <c r="B30" s="247">
        <v>24</v>
      </c>
      <c r="C30" s="247">
        <v>18</v>
      </c>
      <c r="D30" s="236" t="s">
        <v>113</v>
      </c>
      <c r="E30" s="247" t="s">
        <v>114</v>
      </c>
      <c r="F30" s="248" t="s">
        <v>32</v>
      </c>
      <c r="G30" s="249">
        <v>2</v>
      </c>
      <c r="H30" s="250" t="s">
        <v>32</v>
      </c>
      <c r="I30" s="248" t="s">
        <v>32</v>
      </c>
      <c r="J30" s="248">
        <v>1088</v>
      </c>
      <c r="K30" s="248" t="s">
        <v>32</v>
      </c>
      <c r="L30" s="248" t="s">
        <v>32</v>
      </c>
      <c r="M30" s="248" t="s">
        <v>32</v>
      </c>
      <c r="N30" s="248" t="s">
        <v>32</v>
      </c>
      <c r="O30" s="251">
        <v>3547</v>
      </c>
      <c r="P30" s="252">
        <v>3975</v>
      </c>
      <c r="Q30" s="249" t="s">
        <v>32</v>
      </c>
      <c r="R30" s="261" t="s">
        <v>119</v>
      </c>
      <c r="U30" s="35"/>
      <c r="V30" s="23"/>
      <c r="W30" s="2"/>
      <c r="X30" s="23"/>
      <c r="Y30" s="2"/>
      <c r="Z30" s="2"/>
      <c r="AA30" s="4"/>
      <c r="AB30" s="2"/>
    </row>
    <row r="31" spans="1:45" s="5" customFormat="1" ht="33" customHeight="1" thickBot="1" x14ac:dyDescent="0.3">
      <c r="A31" s="369"/>
      <c r="B31" s="29">
        <v>33</v>
      </c>
      <c r="C31" s="29">
        <v>32</v>
      </c>
      <c r="D31" s="29" t="s">
        <v>57</v>
      </c>
      <c r="E31" s="29" t="s">
        <v>59</v>
      </c>
      <c r="F31" s="231" t="s">
        <v>32</v>
      </c>
      <c r="G31" s="175">
        <v>2</v>
      </c>
      <c r="H31" s="231" t="s">
        <v>32</v>
      </c>
      <c r="I31" s="231" t="s">
        <v>32</v>
      </c>
      <c r="J31" s="231">
        <v>370</v>
      </c>
      <c r="K31" s="32" t="s">
        <v>32</v>
      </c>
      <c r="L31" s="231" t="s">
        <v>32</v>
      </c>
      <c r="M31" s="231" t="s">
        <v>32</v>
      </c>
      <c r="N31" s="29" t="s">
        <v>32</v>
      </c>
      <c r="O31" s="232">
        <v>4051</v>
      </c>
      <c r="P31" s="230">
        <v>4144</v>
      </c>
      <c r="Q31" s="262" t="s">
        <v>32</v>
      </c>
      <c r="R31" s="266" t="s">
        <v>60</v>
      </c>
      <c r="T31" s="63"/>
      <c r="U31" s="35"/>
      <c r="V31" s="23"/>
      <c r="W31" s="2"/>
      <c r="X31" s="23"/>
      <c r="Y31" s="2"/>
      <c r="Z31" s="2"/>
      <c r="AA31" s="4"/>
      <c r="AB31" s="2"/>
    </row>
    <row r="32" spans="1:45" s="5" customFormat="1" ht="33" customHeight="1" thickBot="1" x14ac:dyDescent="0.3">
      <c r="A32" s="370"/>
      <c r="B32" s="371" t="s">
        <v>35</v>
      </c>
      <c r="C32" s="372"/>
      <c r="D32" s="373"/>
      <c r="E32" s="233"/>
      <c r="F32" s="253"/>
      <c r="G32" s="254"/>
      <c r="H32" s="75">
        <v>0</v>
      </c>
      <c r="I32" s="75">
        <v>0</v>
      </c>
      <c r="J32" s="255">
        <f>J30+J31</f>
        <v>1458</v>
      </c>
      <c r="K32" s="256"/>
      <c r="L32" s="257">
        <v>0</v>
      </c>
      <c r="M32" s="257">
        <v>0</v>
      </c>
      <c r="N32" s="258">
        <v>0</v>
      </c>
      <c r="O32" s="259">
        <f>O29+O30+O31</f>
        <v>7851</v>
      </c>
      <c r="P32" s="52">
        <f>P29+P30+P31</f>
        <v>8427</v>
      </c>
      <c r="Q32" s="260">
        <v>0</v>
      </c>
      <c r="R32" s="89"/>
      <c r="S32" s="239"/>
      <c r="T32" s="239"/>
      <c r="U32" s="239"/>
      <c r="V32" s="114"/>
      <c r="W32" s="114"/>
      <c r="X32" s="240"/>
      <c r="Y32" s="241"/>
      <c r="Z32" s="241"/>
      <c r="AA32" s="238"/>
      <c r="AB32" s="242"/>
      <c r="AC32" s="238"/>
      <c r="AD32" s="238"/>
      <c r="AE32" s="238"/>
      <c r="AF32" s="238"/>
      <c r="AG32" s="238"/>
      <c r="AH32" s="238"/>
      <c r="AI32" s="243"/>
      <c r="AL32" s="35"/>
      <c r="AM32" s="23"/>
      <c r="AN32" s="2"/>
      <c r="AO32" s="23"/>
      <c r="AP32" s="2"/>
      <c r="AQ32" s="2"/>
      <c r="AR32" s="4"/>
      <c r="AS32" s="2"/>
    </row>
    <row r="33" spans="1:28" s="5" customFormat="1" ht="31.5" customHeight="1" x14ac:dyDescent="0.25">
      <c r="A33" s="309" t="s">
        <v>21</v>
      </c>
      <c r="B33" s="14">
        <v>3</v>
      </c>
      <c r="C33" s="20" t="s">
        <v>32</v>
      </c>
      <c r="D33" s="128" t="s">
        <v>61</v>
      </c>
      <c r="E33" s="19" t="s">
        <v>62</v>
      </c>
      <c r="F33" s="15" t="s">
        <v>32</v>
      </c>
      <c r="G33" s="12">
        <v>1</v>
      </c>
      <c r="H33" s="15" t="s">
        <v>32</v>
      </c>
      <c r="I33" s="15" t="s">
        <v>32</v>
      </c>
      <c r="J33" s="154">
        <v>0</v>
      </c>
      <c r="K33" s="87" t="s">
        <v>32</v>
      </c>
      <c r="L33" s="15" t="s">
        <v>32</v>
      </c>
      <c r="M33" s="15" t="s">
        <v>32</v>
      </c>
      <c r="N33" s="15" t="s">
        <v>32</v>
      </c>
      <c r="O33" s="15">
        <v>58</v>
      </c>
      <c r="P33" s="26">
        <v>58</v>
      </c>
      <c r="Q33" s="88" t="s">
        <v>32</v>
      </c>
      <c r="R33" s="16" t="s">
        <v>107</v>
      </c>
      <c r="U33" s="35"/>
      <c r="V33" s="23"/>
      <c r="W33" s="2"/>
      <c r="X33" s="23"/>
      <c r="Y33" s="2"/>
      <c r="Z33" s="2"/>
      <c r="AA33" s="4"/>
      <c r="AB33" s="2"/>
    </row>
    <row r="34" spans="1:28" s="5" customFormat="1" ht="13.9" customHeight="1" x14ac:dyDescent="0.25">
      <c r="A34" s="310"/>
      <c r="B34" s="374">
        <v>4</v>
      </c>
      <c r="C34" s="109" t="s">
        <v>32</v>
      </c>
      <c r="D34" s="9" t="s">
        <v>61</v>
      </c>
      <c r="E34" s="374" t="s">
        <v>64</v>
      </c>
      <c r="F34" s="237" t="s">
        <v>32</v>
      </c>
      <c r="G34" s="114">
        <v>1</v>
      </c>
      <c r="H34" s="237" t="s">
        <v>32</v>
      </c>
      <c r="I34" s="237" t="s">
        <v>32</v>
      </c>
      <c r="J34" s="155">
        <v>0</v>
      </c>
      <c r="K34" s="106" t="s">
        <v>32</v>
      </c>
      <c r="L34" s="237" t="s">
        <v>32</v>
      </c>
      <c r="M34" s="237" t="s">
        <v>32</v>
      </c>
      <c r="N34" s="237" t="s">
        <v>32</v>
      </c>
      <c r="O34" s="344">
        <v>68</v>
      </c>
      <c r="P34" s="376">
        <v>68</v>
      </c>
      <c r="Q34" s="116" t="s">
        <v>32</v>
      </c>
      <c r="R34" s="378" t="s">
        <v>55</v>
      </c>
      <c r="U34" s="35"/>
      <c r="V34" s="23"/>
      <c r="W34" s="2"/>
      <c r="X34" s="23"/>
      <c r="Y34" s="2"/>
      <c r="Z34" s="2"/>
      <c r="AA34" s="4"/>
      <c r="AB34" s="2"/>
    </row>
    <row r="35" spans="1:28" s="5" customFormat="1" ht="13.9" customHeight="1" x14ac:dyDescent="0.25">
      <c r="A35" s="310"/>
      <c r="B35" s="375"/>
      <c r="C35" s="129" t="s">
        <v>32</v>
      </c>
      <c r="D35" s="9" t="s">
        <v>63</v>
      </c>
      <c r="E35" s="375"/>
      <c r="F35" s="231" t="s">
        <v>32</v>
      </c>
      <c r="G35" s="29">
        <v>1</v>
      </c>
      <c r="H35" s="231" t="s">
        <v>32</v>
      </c>
      <c r="I35" s="231" t="s">
        <v>32</v>
      </c>
      <c r="J35" s="153">
        <v>0</v>
      </c>
      <c r="K35" s="21" t="s">
        <v>32</v>
      </c>
      <c r="L35" s="231" t="s">
        <v>32</v>
      </c>
      <c r="M35" s="231" t="s">
        <v>32</v>
      </c>
      <c r="N35" s="231" t="s">
        <v>32</v>
      </c>
      <c r="O35" s="345"/>
      <c r="P35" s="377"/>
      <c r="Q35" s="234" t="s">
        <v>32</v>
      </c>
      <c r="R35" s="379"/>
      <c r="U35" s="35"/>
    </row>
    <row r="36" spans="1:28" s="5" customFormat="1" ht="13.9" customHeight="1" x14ac:dyDescent="0.25">
      <c r="A36" s="310"/>
      <c r="B36" s="14">
        <v>10</v>
      </c>
      <c r="C36" s="129">
        <v>8</v>
      </c>
      <c r="D36" s="86" t="s">
        <v>65</v>
      </c>
      <c r="E36" s="14" t="s">
        <v>66</v>
      </c>
      <c r="F36" s="231" t="s">
        <v>32</v>
      </c>
      <c r="G36" s="29">
        <v>1</v>
      </c>
      <c r="H36" s="231" t="s">
        <v>32</v>
      </c>
      <c r="I36" s="231" t="s">
        <v>32</v>
      </c>
      <c r="J36" s="153">
        <v>29</v>
      </c>
      <c r="K36" s="21" t="s">
        <v>32</v>
      </c>
      <c r="L36" s="231" t="s">
        <v>32</v>
      </c>
      <c r="M36" s="231" t="s">
        <v>32</v>
      </c>
      <c r="N36" s="231" t="s">
        <v>32</v>
      </c>
      <c r="O36" s="231">
        <v>60</v>
      </c>
      <c r="P36" s="27">
        <v>99</v>
      </c>
      <c r="Q36" s="234">
        <v>41</v>
      </c>
      <c r="R36" s="18" t="s">
        <v>54</v>
      </c>
      <c r="U36" s="35"/>
    </row>
    <row r="37" spans="1:28" s="5" customFormat="1" ht="12.6" customHeight="1" x14ac:dyDescent="0.25">
      <c r="A37" s="310"/>
      <c r="B37" s="14">
        <v>11</v>
      </c>
      <c r="C37" s="129" t="s">
        <v>32</v>
      </c>
      <c r="D37" s="86" t="s">
        <v>67</v>
      </c>
      <c r="E37" s="83" t="s">
        <v>68</v>
      </c>
      <c r="F37" s="231" t="s">
        <v>32</v>
      </c>
      <c r="G37" s="29">
        <v>1</v>
      </c>
      <c r="H37" s="231" t="s">
        <v>32</v>
      </c>
      <c r="I37" s="231" t="s">
        <v>32</v>
      </c>
      <c r="J37" s="153">
        <v>0</v>
      </c>
      <c r="K37" s="21" t="s">
        <v>32</v>
      </c>
      <c r="L37" s="231" t="s">
        <v>32</v>
      </c>
      <c r="M37" s="231" t="s">
        <v>32</v>
      </c>
      <c r="N37" s="231" t="s">
        <v>32</v>
      </c>
      <c r="O37" s="231">
        <v>333</v>
      </c>
      <c r="P37" s="27">
        <v>333</v>
      </c>
      <c r="Q37" s="234" t="s">
        <v>32</v>
      </c>
      <c r="R37" s="18" t="s">
        <v>69</v>
      </c>
      <c r="U37" s="35"/>
    </row>
    <row r="38" spans="1:28" s="5" customFormat="1" ht="16.149999999999999" customHeight="1" thickBot="1" x14ac:dyDescent="0.3">
      <c r="A38" s="311"/>
      <c r="B38" s="366" t="s">
        <v>22</v>
      </c>
      <c r="C38" s="367"/>
      <c r="D38" s="386"/>
      <c r="E38" s="55"/>
      <c r="F38" s="56"/>
      <c r="G38" s="56">
        <f>SUM(G33:G37)</f>
        <v>5</v>
      </c>
      <c r="H38" s="75">
        <f>SUM(H33:H37)</f>
        <v>0</v>
      </c>
      <c r="I38" s="75">
        <f>SUM(I33:I37)</f>
        <v>0</v>
      </c>
      <c r="J38" s="156">
        <f>SUM(J33:J37)</f>
        <v>29</v>
      </c>
      <c r="K38" s="76"/>
      <c r="L38" s="61">
        <f t="shared" ref="L38:Q38" si="2">SUM(L33:L37)</f>
        <v>0</v>
      </c>
      <c r="M38" s="52">
        <f t="shared" si="2"/>
        <v>0</v>
      </c>
      <c r="N38" s="61">
        <f t="shared" si="2"/>
        <v>0</v>
      </c>
      <c r="O38" s="61">
        <f t="shared" si="2"/>
        <v>519</v>
      </c>
      <c r="P38" s="52">
        <f t="shared" si="2"/>
        <v>558</v>
      </c>
      <c r="Q38" s="77">
        <f t="shared" si="2"/>
        <v>41</v>
      </c>
      <c r="R38" s="198"/>
      <c r="U38" s="35"/>
    </row>
    <row r="39" spans="1:28" s="5" customFormat="1" ht="16.149999999999999" customHeight="1" x14ac:dyDescent="0.25">
      <c r="A39" s="310" t="s">
        <v>92</v>
      </c>
      <c r="B39" s="84">
        <v>18</v>
      </c>
      <c r="C39" s="129">
        <v>15</v>
      </c>
      <c r="D39" s="86" t="s">
        <v>94</v>
      </c>
      <c r="E39" s="129" t="s">
        <v>95</v>
      </c>
      <c r="F39" s="129" t="s">
        <v>32</v>
      </c>
      <c r="G39" s="129">
        <v>1</v>
      </c>
      <c r="H39" s="129" t="s">
        <v>32</v>
      </c>
      <c r="I39" s="129" t="s">
        <v>32</v>
      </c>
      <c r="J39" s="86">
        <v>174</v>
      </c>
      <c r="K39" s="112" t="s">
        <v>32</v>
      </c>
      <c r="L39" s="129" t="s">
        <v>32</v>
      </c>
      <c r="M39" s="129" t="s">
        <v>32</v>
      </c>
      <c r="N39" s="129" t="s">
        <v>32</v>
      </c>
      <c r="O39" s="129" t="s">
        <v>32</v>
      </c>
      <c r="P39" s="115">
        <v>3175</v>
      </c>
      <c r="Q39" s="62" t="s">
        <v>116</v>
      </c>
      <c r="R39" s="113"/>
      <c r="T39" s="35"/>
    </row>
    <row r="40" spans="1:28" s="5" customFormat="1" ht="16.149999999999999" customHeight="1" thickBot="1" x14ac:dyDescent="0.3">
      <c r="A40" s="310"/>
      <c r="B40" s="84">
        <v>19</v>
      </c>
      <c r="C40" s="129">
        <v>14</v>
      </c>
      <c r="D40" s="133" t="s">
        <v>93</v>
      </c>
      <c r="E40" s="83" t="s">
        <v>96</v>
      </c>
      <c r="F40" s="109" t="s">
        <v>32</v>
      </c>
      <c r="G40" s="109">
        <v>1</v>
      </c>
      <c r="H40" s="109" t="s">
        <v>32</v>
      </c>
      <c r="I40" s="109" t="s">
        <v>32</v>
      </c>
      <c r="J40" s="110">
        <v>638</v>
      </c>
      <c r="K40" s="111" t="s">
        <v>32</v>
      </c>
      <c r="L40" s="109" t="s">
        <v>32</v>
      </c>
      <c r="M40" s="109" t="s">
        <v>32</v>
      </c>
      <c r="N40" s="109" t="s">
        <v>32</v>
      </c>
      <c r="O40" s="109" t="s">
        <v>32</v>
      </c>
      <c r="P40" s="27">
        <v>631</v>
      </c>
      <c r="Q40" s="62" t="s">
        <v>32</v>
      </c>
      <c r="R40" s="113" t="s">
        <v>32</v>
      </c>
      <c r="U40" s="35"/>
    </row>
    <row r="41" spans="1:28" s="5" customFormat="1" ht="21" customHeight="1" thickBot="1" x14ac:dyDescent="0.3">
      <c r="A41" s="311"/>
      <c r="B41" s="334" t="s">
        <v>108</v>
      </c>
      <c r="C41" s="335"/>
      <c r="D41" s="336"/>
      <c r="E41" s="53"/>
      <c r="F41" s="219"/>
      <c r="G41" s="219">
        <f>SUM(G39:G40)</f>
        <v>2</v>
      </c>
      <c r="H41" s="60">
        <f>SUM(H39:H40)</f>
        <v>0</v>
      </c>
      <c r="I41" s="60">
        <f>SUM(I39:I40)</f>
        <v>0</v>
      </c>
      <c r="J41" s="220">
        <f>SUM(J39:J40)</f>
        <v>812</v>
      </c>
      <c r="K41" s="94"/>
      <c r="L41" s="91">
        <f t="shared" ref="L41:P41" si="3">SUM(L39:L40)</f>
        <v>0</v>
      </c>
      <c r="M41" s="90">
        <f t="shared" si="3"/>
        <v>0</v>
      </c>
      <c r="N41" s="91">
        <f t="shared" si="3"/>
        <v>0</v>
      </c>
      <c r="O41" s="91">
        <f t="shared" si="3"/>
        <v>0</v>
      </c>
      <c r="P41" s="90">
        <f t="shared" si="3"/>
        <v>3806</v>
      </c>
      <c r="Q41" s="92">
        <v>340</v>
      </c>
      <c r="R41" s="54"/>
      <c r="U41" s="35"/>
    </row>
    <row r="42" spans="1:28" s="5" customFormat="1" ht="13.9" customHeight="1" x14ac:dyDescent="0.25">
      <c r="A42" s="309" t="s">
        <v>91</v>
      </c>
      <c r="B42" s="149">
        <v>1</v>
      </c>
      <c r="C42" s="109" t="s">
        <v>32</v>
      </c>
      <c r="D42" s="110" t="s">
        <v>32</v>
      </c>
      <c r="E42" s="109" t="s">
        <v>81</v>
      </c>
      <c r="F42" s="109" t="s">
        <v>32</v>
      </c>
      <c r="G42" s="109" t="s">
        <v>32</v>
      </c>
      <c r="H42" s="109" t="s">
        <v>32</v>
      </c>
      <c r="I42" s="109" t="s">
        <v>32</v>
      </c>
      <c r="J42" s="152" t="s">
        <v>32</v>
      </c>
      <c r="K42" s="111" t="s">
        <v>32</v>
      </c>
      <c r="L42" s="109" t="s">
        <v>32</v>
      </c>
      <c r="M42" s="109" t="s">
        <v>32</v>
      </c>
      <c r="N42" s="109" t="s">
        <v>32</v>
      </c>
      <c r="O42" s="109">
        <v>1215</v>
      </c>
      <c r="P42" s="108">
        <v>746</v>
      </c>
      <c r="Q42" s="150" t="s">
        <v>32</v>
      </c>
      <c r="R42" s="151" t="s">
        <v>70</v>
      </c>
      <c r="U42" s="35"/>
    </row>
    <row r="43" spans="1:28" s="5" customFormat="1" ht="13.9" customHeight="1" x14ac:dyDescent="0.25">
      <c r="A43" s="310"/>
      <c r="B43" s="84">
        <v>30</v>
      </c>
      <c r="C43" s="129">
        <v>23</v>
      </c>
      <c r="D43" s="86" t="s">
        <v>65</v>
      </c>
      <c r="E43" s="83" t="s">
        <v>83</v>
      </c>
      <c r="F43" s="109" t="s">
        <v>32</v>
      </c>
      <c r="G43" s="109">
        <v>1</v>
      </c>
      <c r="H43" s="109" t="s">
        <v>32</v>
      </c>
      <c r="I43" s="109" t="s">
        <v>32</v>
      </c>
      <c r="J43" s="152">
        <v>283</v>
      </c>
      <c r="K43" s="111" t="s">
        <v>32</v>
      </c>
      <c r="L43" s="109" t="s">
        <v>32</v>
      </c>
      <c r="M43" s="109" t="s">
        <v>32</v>
      </c>
      <c r="N43" s="109" t="s">
        <v>32</v>
      </c>
      <c r="O43" s="109">
        <v>370</v>
      </c>
      <c r="P43" s="108">
        <v>454</v>
      </c>
      <c r="Q43" s="62">
        <v>70</v>
      </c>
      <c r="R43" s="113" t="s">
        <v>84</v>
      </c>
      <c r="U43" s="35"/>
    </row>
    <row r="44" spans="1:28" s="5" customFormat="1" ht="13.9" customHeight="1" thickBot="1" x14ac:dyDescent="0.3">
      <c r="A44" s="310"/>
      <c r="B44" s="83">
        <v>31</v>
      </c>
      <c r="C44" s="93">
        <v>24</v>
      </c>
      <c r="D44" s="133" t="s">
        <v>65</v>
      </c>
      <c r="E44" s="83" t="s">
        <v>83</v>
      </c>
      <c r="F44" s="129" t="s">
        <v>32</v>
      </c>
      <c r="G44" s="129">
        <v>1</v>
      </c>
      <c r="H44" s="129" t="s">
        <v>32</v>
      </c>
      <c r="I44" s="129" t="s">
        <v>32</v>
      </c>
      <c r="J44" s="153">
        <v>70</v>
      </c>
      <c r="K44" s="22" t="s">
        <v>32</v>
      </c>
      <c r="L44" s="129" t="s">
        <v>32</v>
      </c>
      <c r="M44" s="129" t="s">
        <v>32</v>
      </c>
      <c r="N44" s="129" t="s">
        <v>32</v>
      </c>
      <c r="O44" s="203">
        <v>59</v>
      </c>
      <c r="P44" s="50">
        <v>91</v>
      </c>
      <c r="Q44" s="62" t="s">
        <v>32</v>
      </c>
      <c r="R44" s="98" t="s">
        <v>85</v>
      </c>
      <c r="U44" s="35"/>
    </row>
    <row r="45" spans="1:28" s="5" customFormat="1" ht="13.5" customHeight="1" thickBot="1" x14ac:dyDescent="0.3">
      <c r="A45" s="311"/>
      <c r="B45" s="387" t="s">
        <v>82</v>
      </c>
      <c r="C45" s="388"/>
      <c r="D45" s="389"/>
      <c r="E45" s="147"/>
      <c r="F45" s="146"/>
      <c r="G45" s="146">
        <f>SUM(G42:G44)</f>
        <v>2</v>
      </c>
      <c r="H45" s="217">
        <f>SUM(H42:H44)</f>
        <v>0</v>
      </c>
      <c r="I45" s="217">
        <f>SUM(I42:I44)</f>
        <v>0</v>
      </c>
      <c r="J45" s="218">
        <f>SUM(J42:J44)</f>
        <v>353</v>
      </c>
      <c r="K45" s="168"/>
      <c r="L45" s="169">
        <f t="shared" ref="L45:Q45" si="4">SUM(L42:L44)</f>
        <v>0</v>
      </c>
      <c r="M45" s="170">
        <f t="shared" si="4"/>
        <v>0</v>
      </c>
      <c r="N45" s="169">
        <f t="shared" si="4"/>
        <v>0</v>
      </c>
      <c r="O45" s="169">
        <f t="shared" si="4"/>
        <v>1644</v>
      </c>
      <c r="P45" s="170">
        <f t="shared" si="4"/>
        <v>1291</v>
      </c>
      <c r="Q45" s="171">
        <f t="shared" si="4"/>
        <v>70</v>
      </c>
      <c r="R45" s="172"/>
      <c r="U45" s="35"/>
    </row>
    <row r="46" spans="1:28" s="5" customFormat="1" ht="22.5" x14ac:dyDescent="0.25">
      <c r="A46" s="364"/>
      <c r="B46" s="14">
        <v>21</v>
      </c>
      <c r="C46" s="129" t="s">
        <v>32</v>
      </c>
      <c r="D46" s="167" t="s">
        <v>32</v>
      </c>
      <c r="E46" s="14" t="s">
        <v>109</v>
      </c>
      <c r="F46" s="129" t="s">
        <v>32</v>
      </c>
      <c r="G46" s="129" t="s">
        <v>32</v>
      </c>
      <c r="H46" s="129" t="s">
        <v>32</v>
      </c>
      <c r="I46" s="129" t="s">
        <v>32</v>
      </c>
      <c r="J46" s="167" t="s">
        <v>32</v>
      </c>
      <c r="K46" s="22" t="s">
        <v>32</v>
      </c>
      <c r="L46" s="129" t="s">
        <v>32</v>
      </c>
      <c r="M46" s="129" t="s">
        <v>32</v>
      </c>
      <c r="N46" s="129" t="s">
        <v>32</v>
      </c>
      <c r="O46" s="173" t="s">
        <v>32</v>
      </c>
      <c r="P46" s="174">
        <v>123</v>
      </c>
      <c r="Q46" s="62" t="s">
        <v>32</v>
      </c>
      <c r="R46" s="189" t="s">
        <v>32</v>
      </c>
    </row>
    <row r="47" spans="1:28" s="5" customFormat="1" x14ac:dyDescent="0.25">
      <c r="A47" s="364"/>
      <c r="B47" s="14">
        <v>23</v>
      </c>
      <c r="C47" s="129" t="s">
        <v>32</v>
      </c>
      <c r="D47" s="167" t="s">
        <v>32</v>
      </c>
      <c r="E47" s="14" t="s">
        <v>98</v>
      </c>
      <c r="F47" s="129" t="s">
        <v>32</v>
      </c>
      <c r="G47" s="129" t="s">
        <v>32</v>
      </c>
      <c r="H47" s="129" t="s">
        <v>32</v>
      </c>
      <c r="I47" s="129" t="s">
        <v>32</v>
      </c>
      <c r="J47" s="167" t="s">
        <v>32</v>
      </c>
      <c r="K47" s="22" t="s">
        <v>32</v>
      </c>
      <c r="L47" s="129" t="s">
        <v>32</v>
      </c>
      <c r="M47" s="129" t="s">
        <v>32</v>
      </c>
      <c r="N47" s="129" t="s">
        <v>32</v>
      </c>
      <c r="O47" s="175" t="s">
        <v>32</v>
      </c>
      <c r="P47" s="174">
        <v>1650</v>
      </c>
      <c r="Q47" s="62" t="s">
        <v>32</v>
      </c>
      <c r="R47" s="190" t="s">
        <v>32</v>
      </c>
    </row>
    <row r="48" spans="1:28" s="5" customFormat="1" x14ac:dyDescent="0.25">
      <c r="A48" s="364"/>
      <c r="B48" s="14">
        <v>34</v>
      </c>
      <c r="C48" s="129" t="s">
        <v>32</v>
      </c>
      <c r="D48" s="167" t="s">
        <v>32</v>
      </c>
      <c r="E48" s="14" t="s">
        <v>72</v>
      </c>
      <c r="F48" s="129" t="s">
        <v>32</v>
      </c>
      <c r="G48" s="129" t="s">
        <v>32</v>
      </c>
      <c r="H48" s="129" t="s">
        <v>32</v>
      </c>
      <c r="I48" s="129" t="s">
        <v>32</v>
      </c>
      <c r="J48" s="167" t="s">
        <v>32</v>
      </c>
      <c r="K48" s="22" t="s">
        <v>32</v>
      </c>
      <c r="L48" s="129" t="s">
        <v>32</v>
      </c>
      <c r="M48" s="129" t="s">
        <v>32</v>
      </c>
      <c r="N48" s="129" t="s">
        <v>32</v>
      </c>
      <c r="O48" s="175" t="s">
        <v>32</v>
      </c>
      <c r="P48" s="174">
        <v>668</v>
      </c>
      <c r="Q48" s="62" t="s">
        <v>32</v>
      </c>
      <c r="R48" s="190" t="s">
        <v>32</v>
      </c>
    </row>
    <row r="49" spans="1:18" s="5" customFormat="1" ht="22.5" x14ac:dyDescent="0.25">
      <c r="A49" s="364"/>
      <c r="B49" s="14">
        <v>35</v>
      </c>
      <c r="C49" s="129" t="s">
        <v>32</v>
      </c>
      <c r="D49" s="167" t="s">
        <v>32</v>
      </c>
      <c r="E49" s="14" t="s">
        <v>109</v>
      </c>
      <c r="F49" s="129" t="s">
        <v>32</v>
      </c>
      <c r="G49" s="129" t="s">
        <v>32</v>
      </c>
      <c r="H49" s="129" t="s">
        <v>32</v>
      </c>
      <c r="I49" s="129" t="s">
        <v>32</v>
      </c>
      <c r="J49" s="167" t="s">
        <v>32</v>
      </c>
      <c r="K49" s="22" t="s">
        <v>32</v>
      </c>
      <c r="L49" s="129" t="s">
        <v>32</v>
      </c>
      <c r="M49" s="129" t="s">
        <v>32</v>
      </c>
      <c r="N49" s="129" t="s">
        <v>32</v>
      </c>
      <c r="O49" s="173" t="s">
        <v>32</v>
      </c>
      <c r="P49" s="174">
        <v>693</v>
      </c>
      <c r="Q49" s="62" t="s">
        <v>32</v>
      </c>
      <c r="R49" s="189" t="s">
        <v>32</v>
      </c>
    </row>
    <row r="50" spans="1:18" s="5" customFormat="1" x14ac:dyDescent="0.25">
      <c r="A50" s="364"/>
      <c r="B50" s="14">
        <v>36</v>
      </c>
      <c r="C50" s="129" t="s">
        <v>32</v>
      </c>
      <c r="D50" s="167" t="s">
        <v>32</v>
      </c>
      <c r="E50" s="14" t="s">
        <v>72</v>
      </c>
      <c r="F50" s="129" t="s">
        <v>32</v>
      </c>
      <c r="G50" s="129" t="s">
        <v>32</v>
      </c>
      <c r="H50" s="129" t="s">
        <v>32</v>
      </c>
      <c r="I50" s="129" t="s">
        <v>32</v>
      </c>
      <c r="J50" s="167" t="s">
        <v>32</v>
      </c>
      <c r="K50" s="22" t="s">
        <v>32</v>
      </c>
      <c r="L50" s="129" t="s">
        <v>32</v>
      </c>
      <c r="M50" s="129" t="s">
        <v>32</v>
      </c>
      <c r="N50" s="129" t="s">
        <v>32</v>
      </c>
      <c r="O50" s="176">
        <v>1414</v>
      </c>
      <c r="P50" s="174">
        <v>1680</v>
      </c>
      <c r="Q50" s="62" t="s">
        <v>32</v>
      </c>
      <c r="R50" s="190" t="s">
        <v>71</v>
      </c>
    </row>
    <row r="51" spans="1:18" s="5" customFormat="1" x14ac:dyDescent="0.25">
      <c r="A51" s="364"/>
      <c r="B51" s="14">
        <v>37</v>
      </c>
      <c r="C51" s="129" t="s">
        <v>32</v>
      </c>
      <c r="D51" s="167" t="s">
        <v>32</v>
      </c>
      <c r="E51" s="14" t="s">
        <v>104</v>
      </c>
      <c r="F51" s="129" t="s">
        <v>32</v>
      </c>
      <c r="G51" s="129" t="s">
        <v>32</v>
      </c>
      <c r="H51" s="129" t="s">
        <v>32</v>
      </c>
      <c r="I51" s="129" t="s">
        <v>32</v>
      </c>
      <c r="J51" s="167" t="s">
        <v>32</v>
      </c>
      <c r="K51" s="22" t="s">
        <v>32</v>
      </c>
      <c r="L51" s="129" t="s">
        <v>32</v>
      </c>
      <c r="M51" s="129" t="s">
        <v>32</v>
      </c>
      <c r="N51" s="129" t="s">
        <v>32</v>
      </c>
      <c r="O51" s="175" t="s">
        <v>32</v>
      </c>
      <c r="P51" s="174">
        <v>50</v>
      </c>
      <c r="Q51" s="62" t="s">
        <v>32</v>
      </c>
      <c r="R51" s="190" t="s">
        <v>32</v>
      </c>
    </row>
    <row r="52" spans="1:18" s="5" customFormat="1" x14ac:dyDescent="0.25">
      <c r="A52" s="364"/>
      <c r="B52" s="14">
        <v>38</v>
      </c>
      <c r="C52" s="129" t="s">
        <v>32</v>
      </c>
      <c r="D52" s="167" t="s">
        <v>32</v>
      </c>
      <c r="E52" s="14" t="s">
        <v>98</v>
      </c>
      <c r="F52" s="129" t="s">
        <v>32</v>
      </c>
      <c r="G52" s="129" t="s">
        <v>32</v>
      </c>
      <c r="H52" s="129" t="s">
        <v>32</v>
      </c>
      <c r="I52" s="129" t="s">
        <v>32</v>
      </c>
      <c r="J52" s="167" t="s">
        <v>32</v>
      </c>
      <c r="K52" s="22" t="s">
        <v>32</v>
      </c>
      <c r="L52" s="129" t="s">
        <v>32</v>
      </c>
      <c r="M52" s="129" t="s">
        <v>32</v>
      </c>
      <c r="N52" s="129" t="s">
        <v>32</v>
      </c>
      <c r="O52" s="175" t="s">
        <v>32</v>
      </c>
      <c r="P52" s="174">
        <v>1499</v>
      </c>
      <c r="Q52" s="62" t="s">
        <v>32</v>
      </c>
      <c r="R52" s="190" t="s">
        <v>32</v>
      </c>
    </row>
    <row r="53" spans="1:18" s="5" customFormat="1" x14ac:dyDescent="0.25">
      <c r="A53" s="364"/>
      <c r="B53" s="14">
        <v>39</v>
      </c>
      <c r="C53" s="129" t="s">
        <v>32</v>
      </c>
      <c r="D53" s="167" t="s">
        <v>32</v>
      </c>
      <c r="E53" s="14" t="s">
        <v>99</v>
      </c>
      <c r="F53" s="129" t="s">
        <v>32</v>
      </c>
      <c r="G53" s="129" t="s">
        <v>32</v>
      </c>
      <c r="H53" s="129" t="s">
        <v>32</v>
      </c>
      <c r="I53" s="129" t="s">
        <v>32</v>
      </c>
      <c r="J53" s="167" t="s">
        <v>32</v>
      </c>
      <c r="K53" s="22" t="s">
        <v>32</v>
      </c>
      <c r="L53" s="129" t="s">
        <v>32</v>
      </c>
      <c r="M53" s="129" t="s">
        <v>32</v>
      </c>
      <c r="N53" s="129" t="s">
        <v>32</v>
      </c>
      <c r="O53" s="175" t="s">
        <v>32</v>
      </c>
      <c r="P53" s="174">
        <v>3658</v>
      </c>
      <c r="Q53" s="62" t="s">
        <v>32</v>
      </c>
      <c r="R53" s="190" t="s">
        <v>32</v>
      </c>
    </row>
    <row r="54" spans="1:18" s="5" customFormat="1" ht="13.15" customHeight="1" x14ac:dyDescent="0.25">
      <c r="A54" s="364"/>
      <c r="B54" s="14">
        <v>40</v>
      </c>
      <c r="C54" s="129" t="s">
        <v>32</v>
      </c>
      <c r="D54" s="167" t="s">
        <v>32</v>
      </c>
      <c r="E54" s="14" t="s">
        <v>99</v>
      </c>
      <c r="F54" s="129" t="s">
        <v>32</v>
      </c>
      <c r="G54" s="129" t="s">
        <v>32</v>
      </c>
      <c r="H54" s="129" t="s">
        <v>32</v>
      </c>
      <c r="I54" s="129" t="s">
        <v>32</v>
      </c>
      <c r="J54" s="167" t="s">
        <v>32</v>
      </c>
      <c r="K54" s="22" t="s">
        <v>32</v>
      </c>
      <c r="L54" s="129" t="s">
        <v>32</v>
      </c>
      <c r="M54" s="129" t="s">
        <v>32</v>
      </c>
      <c r="N54" s="129" t="s">
        <v>32</v>
      </c>
      <c r="O54" s="175" t="s">
        <v>32</v>
      </c>
      <c r="P54" s="174">
        <v>3241</v>
      </c>
      <c r="Q54" s="62" t="s">
        <v>32</v>
      </c>
      <c r="R54" s="190" t="s">
        <v>32</v>
      </c>
    </row>
    <row r="55" spans="1:18" s="5" customFormat="1" ht="22.5" x14ac:dyDescent="0.25">
      <c r="A55" s="364"/>
      <c r="B55" s="14">
        <v>41</v>
      </c>
      <c r="C55" s="129" t="s">
        <v>32</v>
      </c>
      <c r="D55" s="167" t="s">
        <v>32</v>
      </c>
      <c r="E55" s="14" t="s">
        <v>109</v>
      </c>
      <c r="F55" s="129" t="s">
        <v>32</v>
      </c>
      <c r="G55" s="129" t="s">
        <v>32</v>
      </c>
      <c r="H55" s="129" t="s">
        <v>32</v>
      </c>
      <c r="I55" s="129" t="s">
        <v>32</v>
      </c>
      <c r="J55" s="167" t="s">
        <v>32</v>
      </c>
      <c r="K55" s="22" t="s">
        <v>32</v>
      </c>
      <c r="L55" s="129" t="s">
        <v>32</v>
      </c>
      <c r="M55" s="129" t="s">
        <v>32</v>
      </c>
      <c r="N55" s="129" t="s">
        <v>32</v>
      </c>
      <c r="O55" s="175" t="s">
        <v>32</v>
      </c>
      <c r="P55" s="174">
        <v>582</v>
      </c>
      <c r="Q55" s="62" t="s">
        <v>32</v>
      </c>
      <c r="R55" s="190" t="s">
        <v>32</v>
      </c>
    </row>
    <row r="56" spans="1:18" s="5" customFormat="1" ht="22.5" x14ac:dyDescent="0.25">
      <c r="A56" s="364"/>
      <c r="B56" s="14">
        <v>42</v>
      </c>
      <c r="C56" s="129" t="s">
        <v>32</v>
      </c>
      <c r="D56" s="167" t="s">
        <v>32</v>
      </c>
      <c r="E56" s="14" t="s">
        <v>109</v>
      </c>
      <c r="F56" s="129" t="s">
        <v>32</v>
      </c>
      <c r="G56" s="129" t="s">
        <v>32</v>
      </c>
      <c r="H56" s="129" t="s">
        <v>32</v>
      </c>
      <c r="I56" s="129" t="s">
        <v>32</v>
      </c>
      <c r="J56" s="167" t="s">
        <v>32</v>
      </c>
      <c r="K56" s="22" t="s">
        <v>32</v>
      </c>
      <c r="L56" s="129" t="s">
        <v>32</v>
      </c>
      <c r="M56" s="129" t="s">
        <v>32</v>
      </c>
      <c r="N56" s="129" t="s">
        <v>32</v>
      </c>
      <c r="O56" s="175" t="s">
        <v>32</v>
      </c>
      <c r="P56" s="174">
        <v>450</v>
      </c>
      <c r="Q56" s="62" t="s">
        <v>32</v>
      </c>
      <c r="R56" s="190" t="s">
        <v>32</v>
      </c>
    </row>
    <row r="57" spans="1:18" s="5" customFormat="1" x14ac:dyDescent="0.25">
      <c r="A57" s="364"/>
      <c r="B57" s="14">
        <v>43</v>
      </c>
      <c r="C57" s="129" t="s">
        <v>32</v>
      </c>
      <c r="D57" s="167" t="s">
        <v>32</v>
      </c>
      <c r="E57" s="14" t="s">
        <v>100</v>
      </c>
      <c r="F57" s="129" t="s">
        <v>32</v>
      </c>
      <c r="G57" s="129" t="s">
        <v>32</v>
      </c>
      <c r="H57" s="129" t="s">
        <v>32</v>
      </c>
      <c r="I57" s="129" t="s">
        <v>32</v>
      </c>
      <c r="J57" s="167" t="s">
        <v>32</v>
      </c>
      <c r="K57" s="22" t="s">
        <v>32</v>
      </c>
      <c r="L57" s="129" t="s">
        <v>32</v>
      </c>
      <c r="M57" s="129" t="s">
        <v>32</v>
      </c>
      <c r="N57" s="129" t="s">
        <v>32</v>
      </c>
      <c r="O57" s="175" t="s">
        <v>32</v>
      </c>
      <c r="P57" s="174">
        <v>5011</v>
      </c>
      <c r="Q57" s="62" t="s">
        <v>32</v>
      </c>
      <c r="R57" s="190" t="s">
        <v>32</v>
      </c>
    </row>
    <row r="58" spans="1:18" s="5" customFormat="1" ht="22.5" x14ac:dyDescent="0.25">
      <c r="A58" s="364"/>
      <c r="B58" s="14">
        <v>44</v>
      </c>
      <c r="C58" s="129" t="s">
        <v>32</v>
      </c>
      <c r="D58" s="167" t="s">
        <v>32</v>
      </c>
      <c r="E58" s="14" t="s">
        <v>109</v>
      </c>
      <c r="F58" s="129" t="s">
        <v>32</v>
      </c>
      <c r="G58" s="129" t="s">
        <v>32</v>
      </c>
      <c r="H58" s="129" t="s">
        <v>32</v>
      </c>
      <c r="I58" s="129" t="s">
        <v>32</v>
      </c>
      <c r="J58" s="167" t="s">
        <v>32</v>
      </c>
      <c r="K58" s="22" t="s">
        <v>32</v>
      </c>
      <c r="L58" s="129" t="s">
        <v>32</v>
      </c>
      <c r="M58" s="129" t="s">
        <v>32</v>
      </c>
      <c r="N58" s="129" t="s">
        <v>32</v>
      </c>
      <c r="O58" s="175" t="s">
        <v>32</v>
      </c>
      <c r="P58" s="174">
        <v>1010</v>
      </c>
      <c r="Q58" s="62" t="s">
        <v>32</v>
      </c>
      <c r="R58" s="190" t="s">
        <v>32</v>
      </c>
    </row>
    <row r="59" spans="1:18" s="5" customFormat="1" ht="22.5" x14ac:dyDescent="0.25">
      <c r="A59" s="364"/>
      <c r="B59" s="14">
        <v>45</v>
      </c>
      <c r="C59" s="129" t="s">
        <v>32</v>
      </c>
      <c r="D59" s="167" t="s">
        <v>32</v>
      </c>
      <c r="E59" s="14" t="s">
        <v>109</v>
      </c>
      <c r="F59" s="129" t="s">
        <v>32</v>
      </c>
      <c r="G59" s="129" t="s">
        <v>32</v>
      </c>
      <c r="H59" s="129" t="s">
        <v>32</v>
      </c>
      <c r="I59" s="129" t="s">
        <v>32</v>
      </c>
      <c r="J59" s="167" t="s">
        <v>32</v>
      </c>
      <c r="K59" s="22" t="s">
        <v>32</v>
      </c>
      <c r="L59" s="129" t="s">
        <v>32</v>
      </c>
      <c r="M59" s="129" t="s">
        <v>32</v>
      </c>
      <c r="N59" s="129" t="s">
        <v>32</v>
      </c>
      <c r="O59" s="175" t="s">
        <v>32</v>
      </c>
      <c r="P59" s="174">
        <v>87</v>
      </c>
      <c r="Q59" s="62" t="s">
        <v>32</v>
      </c>
      <c r="R59" s="190" t="s">
        <v>32</v>
      </c>
    </row>
    <row r="60" spans="1:18" s="5" customFormat="1" x14ac:dyDescent="0.25">
      <c r="A60" s="364"/>
      <c r="B60" s="14">
        <v>46</v>
      </c>
      <c r="C60" s="129" t="s">
        <v>32</v>
      </c>
      <c r="D60" s="167" t="s">
        <v>32</v>
      </c>
      <c r="E60" s="14" t="s">
        <v>101</v>
      </c>
      <c r="F60" s="129" t="s">
        <v>32</v>
      </c>
      <c r="G60" s="129" t="s">
        <v>32</v>
      </c>
      <c r="H60" s="129" t="s">
        <v>32</v>
      </c>
      <c r="I60" s="129" t="s">
        <v>32</v>
      </c>
      <c r="J60" s="167" t="s">
        <v>32</v>
      </c>
      <c r="K60" s="22" t="s">
        <v>32</v>
      </c>
      <c r="L60" s="129" t="s">
        <v>32</v>
      </c>
      <c r="M60" s="129" t="s">
        <v>32</v>
      </c>
      <c r="N60" s="129" t="s">
        <v>32</v>
      </c>
      <c r="O60" s="176">
        <v>29405</v>
      </c>
      <c r="P60" s="174">
        <v>29405</v>
      </c>
      <c r="Q60" s="62" t="s">
        <v>32</v>
      </c>
      <c r="R60" s="190" t="s">
        <v>102</v>
      </c>
    </row>
    <row r="61" spans="1:18" s="5" customFormat="1" ht="22.5" x14ac:dyDescent="0.25">
      <c r="A61" s="364"/>
      <c r="B61" s="14">
        <v>48</v>
      </c>
      <c r="C61" s="129" t="s">
        <v>32</v>
      </c>
      <c r="D61" s="167" t="s">
        <v>32</v>
      </c>
      <c r="E61" s="14" t="s">
        <v>109</v>
      </c>
      <c r="F61" s="129" t="s">
        <v>32</v>
      </c>
      <c r="G61" s="129" t="s">
        <v>32</v>
      </c>
      <c r="H61" s="129" t="s">
        <v>32</v>
      </c>
      <c r="I61" s="129" t="s">
        <v>32</v>
      </c>
      <c r="J61" s="167" t="s">
        <v>32</v>
      </c>
      <c r="K61" s="22" t="s">
        <v>32</v>
      </c>
      <c r="L61" s="129" t="s">
        <v>32</v>
      </c>
      <c r="M61" s="129" t="s">
        <v>32</v>
      </c>
      <c r="N61" s="129" t="s">
        <v>32</v>
      </c>
      <c r="O61" s="176" t="s">
        <v>32</v>
      </c>
      <c r="P61" s="174">
        <v>25</v>
      </c>
      <c r="Q61" s="62" t="s">
        <v>32</v>
      </c>
      <c r="R61" s="190" t="s">
        <v>32</v>
      </c>
    </row>
    <row r="62" spans="1:18" s="5" customFormat="1" x14ac:dyDescent="0.25">
      <c r="A62" s="364"/>
      <c r="B62" s="14">
        <v>49</v>
      </c>
      <c r="C62" s="129" t="s">
        <v>32</v>
      </c>
      <c r="D62" s="167" t="s">
        <v>32</v>
      </c>
      <c r="E62" s="14" t="s">
        <v>101</v>
      </c>
      <c r="F62" s="129" t="s">
        <v>32</v>
      </c>
      <c r="G62" s="129" t="s">
        <v>32</v>
      </c>
      <c r="H62" s="129" t="s">
        <v>32</v>
      </c>
      <c r="I62" s="129" t="s">
        <v>32</v>
      </c>
      <c r="J62" s="167" t="s">
        <v>32</v>
      </c>
      <c r="K62" s="22" t="s">
        <v>32</v>
      </c>
      <c r="L62" s="129" t="s">
        <v>32</v>
      </c>
      <c r="M62" s="129" t="s">
        <v>32</v>
      </c>
      <c r="N62" s="129" t="s">
        <v>32</v>
      </c>
      <c r="O62" s="176">
        <v>4183</v>
      </c>
      <c r="P62" s="174">
        <v>4183</v>
      </c>
      <c r="Q62" s="62" t="s">
        <v>32</v>
      </c>
      <c r="R62" s="190" t="s">
        <v>103</v>
      </c>
    </row>
    <row r="63" spans="1:18" s="5" customFormat="1" x14ac:dyDescent="0.25">
      <c r="A63" s="364"/>
      <c r="B63" s="14">
        <v>50</v>
      </c>
      <c r="C63" s="129" t="s">
        <v>32</v>
      </c>
      <c r="D63" s="167" t="s">
        <v>32</v>
      </c>
      <c r="E63" s="14" t="s">
        <v>104</v>
      </c>
      <c r="F63" s="129" t="s">
        <v>32</v>
      </c>
      <c r="G63" s="129" t="s">
        <v>32</v>
      </c>
      <c r="H63" s="129" t="s">
        <v>32</v>
      </c>
      <c r="I63" s="129" t="s">
        <v>32</v>
      </c>
      <c r="J63" s="167" t="s">
        <v>32</v>
      </c>
      <c r="K63" s="22" t="s">
        <v>32</v>
      </c>
      <c r="L63" s="129" t="s">
        <v>32</v>
      </c>
      <c r="M63" s="129" t="s">
        <v>32</v>
      </c>
      <c r="N63" s="129" t="s">
        <v>32</v>
      </c>
      <c r="O63" s="174" t="s">
        <v>32</v>
      </c>
      <c r="P63" s="174">
        <v>181</v>
      </c>
      <c r="Q63" s="62" t="s">
        <v>32</v>
      </c>
      <c r="R63" s="190" t="s">
        <v>32</v>
      </c>
    </row>
    <row r="64" spans="1:18" s="5" customFormat="1" x14ac:dyDescent="0.25">
      <c r="A64" s="364"/>
      <c r="B64" s="14">
        <v>51</v>
      </c>
      <c r="C64" s="129" t="s">
        <v>32</v>
      </c>
      <c r="D64" s="167" t="s">
        <v>32</v>
      </c>
      <c r="E64" s="14" t="s">
        <v>104</v>
      </c>
      <c r="F64" s="129" t="s">
        <v>32</v>
      </c>
      <c r="G64" s="129" t="s">
        <v>32</v>
      </c>
      <c r="H64" s="129" t="s">
        <v>32</v>
      </c>
      <c r="I64" s="129" t="s">
        <v>32</v>
      </c>
      <c r="J64" s="167" t="s">
        <v>32</v>
      </c>
      <c r="K64" s="22" t="s">
        <v>32</v>
      </c>
      <c r="L64" s="129" t="s">
        <v>32</v>
      </c>
      <c r="M64" s="129" t="s">
        <v>32</v>
      </c>
      <c r="N64" s="129" t="s">
        <v>32</v>
      </c>
      <c r="O64" s="174" t="s">
        <v>32</v>
      </c>
      <c r="P64" s="174">
        <v>85</v>
      </c>
      <c r="Q64" s="62" t="s">
        <v>32</v>
      </c>
      <c r="R64" s="190" t="s">
        <v>32</v>
      </c>
    </row>
    <row r="65" spans="1:18" s="5" customFormat="1" x14ac:dyDescent="0.25">
      <c r="A65" s="364"/>
      <c r="B65" s="14">
        <v>52</v>
      </c>
      <c r="C65" s="129" t="s">
        <v>32</v>
      </c>
      <c r="D65" s="167" t="s">
        <v>32</v>
      </c>
      <c r="E65" s="14" t="s">
        <v>104</v>
      </c>
      <c r="F65" s="129" t="s">
        <v>32</v>
      </c>
      <c r="G65" s="129" t="s">
        <v>32</v>
      </c>
      <c r="H65" s="129" t="s">
        <v>32</v>
      </c>
      <c r="I65" s="129" t="s">
        <v>32</v>
      </c>
      <c r="J65" s="167" t="s">
        <v>32</v>
      </c>
      <c r="K65" s="22" t="s">
        <v>32</v>
      </c>
      <c r="L65" s="129" t="s">
        <v>32</v>
      </c>
      <c r="M65" s="129" t="s">
        <v>32</v>
      </c>
      <c r="N65" s="129" t="s">
        <v>32</v>
      </c>
      <c r="O65" s="174" t="s">
        <v>32</v>
      </c>
      <c r="P65" s="174">
        <v>36</v>
      </c>
      <c r="Q65" s="62" t="s">
        <v>32</v>
      </c>
      <c r="R65" s="190" t="s">
        <v>32</v>
      </c>
    </row>
    <row r="66" spans="1:18" s="5" customFormat="1" x14ac:dyDescent="0.25">
      <c r="A66" s="364"/>
      <c r="B66" s="14">
        <v>53</v>
      </c>
      <c r="C66" s="129" t="s">
        <v>32</v>
      </c>
      <c r="D66" s="167" t="s">
        <v>32</v>
      </c>
      <c r="E66" s="14" t="s">
        <v>72</v>
      </c>
      <c r="F66" s="129" t="s">
        <v>32</v>
      </c>
      <c r="G66" s="129" t="s">
        <v>32</v>
      </c>
      <c r="H66" s="129" t="s">
        <v>32</v>
      </c>
      <c r="I66" s="129" t="s">
        <v>32</v>
      </c>
      <c r="J66" s="167" t="s">
        <v>32</v>
      </c>
      <c r="K66" s="22" t="s">
        <v>32</v>
      </c>
      <c r="L66" s="129" t="s">
        <v>32</v>
      </c>
      <c r="M66" s="129" t="s">
        <v>32</v>
      </c>
      <c r="N66" s="129" t="s">
        <v>32</v>
      </c>
      <c r="O66" s="174" t="s">
        <v>32</v>
      </c>
      <c r="P66" s="174">
        <v>475</v>
      </c>
      <c r="Q66" s="62" t="s">
        <v>32</v>
      </c>
      <c r="R66" s="190" t="s">
        <v>32</v>
      </c>
    </row>
    <row r="67" spans="1:18" s="5" customFormat="1" x14ac:dyDescent="0.25">
      <c r="A67" s="364"/>
      <c r="B67" s="14">
        <v>54</v>
      </c>
      <c r="C67" s="129" t="s">
        <v>32</v>
      </c>
      <c r="D67" s="167" t="s">
        <v>32</v>
      </c>
      <c r="E67" s="14" t="s">
        <v>104</v>
      </c>
      <c r="F67" s="129" t="s">
        <v>32</v>
      </c>
      <c r="G67" s="129" t="s">
        <v>32</v>
      </c>
      <c r="H67" s="129" t="s">
        <v>32</v>
      </c>
      <c r="I67" s="129" t="s">
        <v>32</v>
      </c>
      <c r="J67" s="167" t="s">
        <v>32</v>
      </c>
      <c r="K67" s="22" t="s">
        <v>32</v>
      </c>
      <c r="L67" s="129" t="s">
        <v>32</v>
      </c>
      <c r="M67" s="129" t="s">
        <v>32</v>
      </c>
      <c r="N67" s="129" t="s">
        <v>32</v>
      </c>
      <c r="O67" s="174" t="s">
        <v>32</v>
      </c>
      <c r="P67" s="174">
        <v>55</v>
      </c>
      <c r="Q67" s="62" t="s">
        <v>32</v>
      </c>
      <c r="R67" s="190" t="s">
        <v>32</v>
      </c>
    </row>
    <row r="68" spans="1:18" s="5" customFormat="1" x14ac:dyDescent="0.25">
      <c r="A68" s="364"/>
      <c r="B68" s="14">
        <v>55</v>
      </c>
      <c r="C68" s="129" t="s">
        <v>32</v>
      </c>
      <c r="D68" s="167" t="s">
        <v>32</v>
      </c>
      <c r="E68" s="14" t="s">
        <v>104</v>
      </c>
      <c r="F68" s="129" t="s">
        <v>32</v>
      </c>
      <c r="G68" s="129" t="s">
        <v>32</v>
      </c>
      <c r="H68" s="129" t="s">
        <v>32</v>
      </c>
      <c r="I68" s="129" t="s">
        <v>32</v>
      </c>
      <c r="J68" s="167" t="s">
        <v>32</v>
      </c>
      <c r="K68" s="22" t="s">
        <v>32</v>
      </c>
      <c r="L68" s="129" t="s">
        <v>32</v>
      </c>
      <c r="M68" s="129" t="s">
        <v>32</v>
      </c>
      <c r="N68" s="129" t="s">
        <v>32</v>
      </c>
      <c r="O68" s="174" t="s">
        <v>32</v>
      </c>
      <c r="P68" s="174">
        <v>75</v>
      </c>
      <c r="Q68" s="62" t="s">
        <v>32</v>
      </c>
      <c r="R68" s="190" t="s">
        <v>32</v>
      </c>
    </row>
    <row r="69" spans="1:18" s="5" customFormat="1" x14ac:dyDescent="0.25">
      <c r="A69" s="364"/>
      <c r="B69" s="14">
        <v>57</v>
      </c>
      <c r="C69" s="129" t="s">
        <v>32</v>
      </c>
      <c r="D69" s="167" t="s">
        <v>32</v>
      </c>
      <c r="E69" s="14" t="s">
        <v>72</v>
      </c>
      <c r="F69" s="129" t="s">
        <v>32</v>
      </c>
      <c r="G69" s="129" t="s">
        <v>32</v>
      </c>
      <c r="H69" s="129" t="s">
        <v>32</v>
      </c>
      <c r="I69" s="129" t="s">
        <v>32</v>
      </c>
      <c r="J69" s="167" t="s">
        <v>32</v>
      </c>
      <c r="K69" s="22" t="s">
        <v>32</v>
      </c>
      <c r="L69" s="129" t="s">
        <v>32</v>
      </c>
      <c r="M69" s="129" t="s">
        <v>32</v>
      </c>
      <c r="N69" s="129" t="s">
        <v>32</v>
      </c>
      <c r="O69" s="174" t="s">
        <v>32</v>
      </c>
      <c r="P69" s="174">
        <v>14</v>
      </c>
      <c r="Q69" s="62" t="s">
        <v>32</v>
      </c>
      <c r="R69" s="190" t="s">
        <v>32</v>
      </c>
    </row>
    <row r="70" spans="1:18" s="5" customFormat="1" ht="15.75" thickBot="1" x14ac:dyDescent="0.3">
      <c r="A70" s="364"/>
      <c r="B70" s="136">
        <v>59</v>
      </c>
      <c r="C70" s="210" t="s">
        <v>32</v>
      </c>
      <c r="D70" s="224" t="s">
        <v>32</v>
      </c>
      <c r="E70" s="209" t="s">
        <v>104</v>
      </c>
      <c r="F70" s="210" t="s">
        <v>32</v>
      </c>
      <c r="G70" s="210" t="s">
        <v>32</v>
      </c>
      <c r="H70" s="210" t="s">
        <v>32</v>
      </c>
      <c r="I70" s="210" t="s">
        <v>32</v>
      </c>
      <c r="J70" s="224" t="s">
        <v>32</v>
      </c>
      <c r="K70" s="225" t="s">
        <v>32</v>
      </c>
      <c r="L70" s="210" t="s">
        <v>32</v>
      </c>
      <c r="M70" s="210" t="s">
        <v>32</v>
      </c>
      <c r="N70" s="210" t="s">
        <v>32</v>
      </c>
      <c r="O70" s="226" t="s">
        <v>32</v>
      </c>
      <c r="P70" s="226">
        <v>466</v>
      </c>
      <c r="Q70" s="227" t="s">
        <v>32</v>
      </c>
      <c r="R70" s="228" t="s">
        <v>32</v>
      </c>
    </row>
    <row r="71" spans="1:18" s="5" customFormat="1" ht="15.75" thickBot="1" x14ac:dyDescent="0.3">
      <c r="A71" s="365"/>
      <c r="B71" s="366" t="s">
        <v>25</v>
      </c>
      <c r="C71" s="367"/>
      <c r="D71" s="367"/>
      <c r="E71" s="196"/>
      <c r="F71" s="197"/>
      <c r="G71" s="197"/>
      <c r="H71" s="215">
        <f>SUM(H46:H54)</f>
        <v>0</v>
      </c>
      <c r="I71" s="215">
        <f>SUM(I46:I54)</f>
        <v>0</v>
      </c>
      <c r="J71" s="216">
        <f>SUM(J46:J54)</f>
        <v>0</v>
      </c>
      <c r="K71" s="199"/>
      <c r="L71" s="52">
        <f>SUM(L46:L54)</f>
        <v>0</v>
      </c>
      <c r="M71" s="52">
        <f>SUM(M46:M54)</f>
        <v>0</v>
      </c>
      <c r="N71" s="52">
        <f>SUM(N46:N54)</f>
        <v>0</v>
      </c>
      <c r="O71" s="52">
        <f>SUM(O46:O70)</f>
        <v>35002</v>
      </c>
      <c r="P71" s="52">
        <f>SUM(P46:P70)</f>
        <v>55402</v>
      </c>
      <c r="Q71" s="57">
        <f>SUM(Q46:Q54)</f>
        <v>0</v>
      </c>
      <c r="R71" s="191"/>
    </row>
    <row r="72" spans="1:18" s="5" customFormat="1" ht="15.75" thickBot="1" x14ac:dyDescent="0.3">
      <c r="A72" s="107" t="s">
        <v>23</v>
      </c>
      <c r="B72" s="64"/>
      <c r="C72" s="64"/>
      <c r="D72" s="65"/>
      <c r="E72" s="184"/>
      <c r="F72" s="185"/>
      <c r="G72" s="186">
        <f>SUM(G12,G28,G32,G38,G41,G45)</f>
        <v>47</v>
      </c>
      <c r="H72" s="229">
        <f>SUM(H71,H38,H32,H28,H12,H45,,H41)</f>
        <v>7932.52</v>
      </c>
      <c r="I72" s="229">
        <f>SUM(I71,I38,I32,I28,I12,I45,I41)</f>
        <v>12670.21</v>
      </c>
      <c r="J72" s="187">
        <f>SUM(J71,J38,J32,J28,J12,J45,J41)</f>
        <v>9655</v>
      </c>
      <c r="K72" s="192"/>
      <c r="L72" s="187">
        <f>SUM(L71,L38,L32,L28,L12,L41,L45)</f>
        <v>281.29503546099295</v>
      </c>
      <c r="M72" s="187">
        <f>SUM(M71,M38,M32,M28,M12,M41,M45)</f>
        <v>12994.6603</v>
      </c>
      <c r="N72" s="187">
        <f>SUM(N71,N38,N32,N28,N12)</f>
        <v>0</v>
      </c>
      <c r="O72" s="187">
        <f>SUM(O71,O38,O32,O28,O12,O41,O45)</f>
        <v>63233</v>
      </c>
      <c r="P72" s="187">
        <f>SUM(P71,P38,P32,P28,P12,P41,P45)</f>
        <v>93394</v>
      </c>
      <c r="Q72" s="188">
        <f>SUM(Q12,Q28,Q32,Q38,Q41,Q45)</f>
        <v>2668</v>
      </c>
      <c r="R72" s="99"/>
    </row>
    <row r="73" spans="1:18" x14ac:dyDescent="0.25">
      <c r="A73" s="39"/>
      <c r="B73" s="73"/>
      <c r="C73" s="39"/>
      <c r="D73" s="39"/>
      <c r="E73" s="39"/>
      <c r="F73" s="39"/>
      <c r="G73" s="39"/>
      <c r="H73" s="39"/>
      <c r="I73" s="39"/>
      <c r="J73" s="39"/>
      <c r="K73" s="40"/>
      <c r="L73" s="39"/>
      <c r="M73" s="39"/>
      <c r="N73" s="39"/>
      <c r="O73" s="39"/>
      <c r="P73" s="41"/>
      <c r="Q73" s="39"/>
      <c r="R73" s="42"/>
    </row>
    <row r="74" spans="1:18" x14ac:dyDescent="0.25">
      <c r="A74" s="39"/>
      <c r="B74" s="73"/>
      <c r="C74" s="39"/>
      <c r="D74" s="39"/>
      <c r="E74" s="39"/>
      <c r="F74" s="39"/>
      <c r="G74" s="39"/>
      <c r="H74" s="39"/>
      <c r="I74" s="39"/>
      <c r="J74" s="39"/>
      <c r="K74" s="40"/>
      <c r="L74" s="39"/>
      <c r="M74" s="39"/>
      <c r="N74" s="39"/>
      <c r="O74" s="39"/>
      <c r="P74" s="41"/>
      <c r="Q74" s="39"/>
      <c r="R74" s="42"/>
    </row>
    <row r="75" spans="1:18" x14ac:dyDescent="0.25">
      <c r="A75" s="39"/>
      <c r="B75" s="73"/>
      <c r="C75" s="39"/>
      <c r="D75" s="39"/>
      <c r="E75" s="39"/>
      <c r="F75" s="39"/>
      <c r="G75" s="39"/>
      <c r="H75" s="39"/>
      <c r="I75" s="39"/>
      <c r="J75" s="39"/>
      <c r="K75" s="40"/>
      <c r="L75" s="39"/>
      <c r="M75" s="39"/>
      <c r="N75" s="39"/>
      <c r="O75" s="39"/>
      <c r="P75" s="41"/>
      <c r="Q75" s="39"/>
      <c r="R75" s="42"/>
    </row>
    <row r="76" spans="1:18" x14ac:dyDescent="0.25">
      <c r="A76" s="39"/>
      <c r="B76" s="73"/>
      <c r="C76" s="39"/>
      <c r="D76" s="39"/>
      <c r="E76" s="39"/>
      <c r="F76" s="39"/>
      <c r="G76" s="39"/>
      <c r="H76" s="39"/>
      <c r="I76" s="39"/>
      <c r="J76" s="39"/>
      <c r="K76" s="40"/>
      <c r="L76" s="39"/>
      <c r="M76" s="39"/>
      <c r="N76" s="39"/>
      <c r="O76" s="39"/>
      <c r="P76" s="41"/>
      <c r="Q76" s="39"/>
      <c r="R76" s="42"/>
    </row>
    <row r="77" spans="1:18" x14ac:dyDescent="0.25">
      <c r="A77" s="39"/>
      <c r="B77" s="73"/>
      <c r="C77" s="39"/>
      <c r="D77" s="39"/>
      <c r="E77" s="39"/>
      <c r="F77" s="39"/>
      <c r="G77" s="39"/>
      <c r="H77" s="39"/>
      <c r="I77" s="39"/>
      <c r="J77" s="39"/>
      <c r="K77" s="40"/>
      <c r="L77" s="39"/>
      <c r="M77" s="39"/>
      <c r="N77" s="39"/>
      <c r="O77" s="39"/>
      <c r="P77" s="41"/>
      <c r="Q77" s="39"/>
      <c r="R77" s="42"/>
    </row>
    <row r="78" spans="1:18" x14ac:dyDescent="0.25">
      <c r="A78" s="39"/>
      <c r="B78" s="73"/>
      <c r="C78" s="39"/>
      <c r="D78" s="39"/>
      <c r="E78" s="39"/>
      <c r="F78" s="39"/>
      <c r="G78" s="39"/>
      <c r="H78" s="39"/>
      <c r="I78" s="39"/>
      <c r="J78" s="39"/>
      <c r="K78" s="40"/>
      <c r="L78" s="39"/>
      <c r="M78" s="39"/>
      <c r="N78" s="39"/>
      <c r="O78" s="39"/>
      <c r="P78" s="41"/>
      <c r="Q78" s="39"/>
      <c r="R78" s="42"/>
    </row>
    <row r="79" spans="1:18" x14ac:dyDescent="0.25">
      <c r="A79" s="39"/>
      <c r="B79" s="73"/>
      <c r="C79" s="39"/>
      <c r="D79" s="39"/>
      <c r="E79" s="39"/>
      <c r="F79" s="39"/>
      <c r="G79" s="39"/>
      <c r="H79" s="39"/>
      <c r="I79" s="39"/>
      <c r="J79" s="39"/>
      <c r="K79" s="40"/>
      <c r="L79" s="39"/>
      <c r="M79" s="39"/>
      <c r="N79" s="39"/>
      <c r="O79" s="39"/>
      <c r="P79" s="41"/>
      <c r="Q79" s="39"/>
      <c r="R79" s="42"/>
    </row>
    <row r="80" spans="1:18" x14ac:dyDescent="0.25">
      <c r="A80" s="39"/>
      <c r="B80" s="73"/>
    </row>
    <row r="81" spans="1:2" x14ac:dyDescent="0.25">
      <c r="A81" s="39"/>
      <c r="B81" s="73"/>
    </row>
    <row r="82" spans="1:2" x14ac:dyDescent="0.25">
      <c r="A82" s="39"/>
      <c r="B82" s="74"/>
    </row>
    <row r="83" spans="1:2" x14ac:dyDescent="0.25">
      <c r="A83" s="39"/>
      <c r="B83" s="73"/>
    </row>
    <row r="84" spans="1:2" x14ac:dyDescent="0.25">
      <c r="A84" s="6"/>
      <c r="B84" s="74"/>
    </row>
  </sheetData>
  <mergeCells count="77">
    <mergeCell ref="P34:P35"/>
    <mergeCell ref="A42:A45"/>
    <mergeCell ref="A46:A71"/>
    <mergeCell ref="R25:R26"/>
    <mergeCell ref="O25:O26"/>
    <mergeCell ref="A39:A41"/>
    <mergeCell ref="A29:A32"/>
    <mergeCell ref="A13:A28"/>
    <mergeCell ref="E14:E15"/>
    <mergeCell ref="F14:F15"/>
    <mergeCell ref="K14:K15"/>
    <mergeCell ref="A33:A38"/>
    <mergeCell ref="R34:R35"/>
    <mergeCell ref="O34:O35"/>
    <mergeCell ref="B25:B26"/>
    <mergeCell ref="R16:R17"/>
    <mergeCell ref="M14:M15"/>
    <mergeCell ref="N14:N15"/>
    <mergeCell ref="O14:O15"/>
    <mergeCell ref="P25:P26"/>
    <mergeCell ref="Q25:Q26"/>
    <mergeCell ref="O16:O17"/>
    <mergeCell ref="P16:P17"/>
    <mergeCell ref="P14:P15"/>
    <mergeCell ref="Q14:Q15"/>
    <mergeCell ref="R14:R15"/>
    <mergeCell ref="B71:D71"/>
    <mergeCell ref="B14:B15"/>
    <mergeCell ref="B34:B35"/>
    <mergeCell ref="B16:B17"/>
    <mergeCell ref="B45:D45"/>
    <mergeCell ref="B41:D41"/>
    <mergeCell ref="D14:D15"/>
    <mergeCell ref="D24:D26"/>
    <mergeCell ref="E34:E35"/>
    <mergeCell ref="B28:D28"/>
    <mergeCell ref="B38:D38"/>
    <mergeCell ref="B32:D32"/>
    <mergeCell ref="E24:E26"/>
    <mergeCell ref="L14:L15"/>
    <mergeCell ref="Q16:Q17"/>
    <mergeCell ref="A1:D1"/>
    <mergeCell ref="A2:A4"/>
    <mergeCell ref="B2:B4"/>
    <mergeCell ref="E2:E4"/>
    <mergeCell ref="D2:D4"/>
    <mergeCell ref="C2:C4"/>
    <mergeCell ref="E1:J1"/>
    <mergeCell ref="F2:F4"/>
    <mergeCell ref="H2:H4"/>
    <mergeCell ref="G2:G4"/>
    <mergeCell ref="I2:I4"/>
    <mergeCell ref="J2:J4"/>
    <mergeCell ref="A5:A12"/>
    <mergeCell ref="B12:D12"/>
    <mergeCell ref="H5:H6"/>
    <mergeCell ref="I5:I6"/>
    <mergeCell ref="J5:J6"/>
    <mergeCell ref="B5:B6"/>
    <mergeCell ref="D5:D6"/>
    <mergeCell ref="E5:E6"/>
    <mergeCell ref="F5:F6"/>
    <mergeCell ref="G5:G6"/>
    <mergeCell ref="K1:R1"/>
    <mergeCell ref="R2:R4"/>
    <mergeCell ref="K2:K4"/>
    <mergeCell ref="M2:Q2"/>
    <mergeCell ref="L2:L4"/>
    <mergeCell ref="M3:P3"/>
    <mergeCell ref="M5:M6"/>
    <mergeCell ref="L5:L6"/>
    <mergeCell ref="K5:K6"/>
    <mergeCell ref="R5:R6"/>
    <mergeCell ref="Q5:Q6"/>
    <mergeCell ref="P5:P6"/>
    <mergeCell ref="O5:O6"/>
    <mergeCell ref="N5:N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ignoredErrors>
    <ignoredError sqref="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чистовое</vt:lpstr>
      <vt:lpstr>черновое</vt:lpstr>
      <vt:lpstr>Лист2</vt:lpstr>
      <vt:lpstr>Лист3</vt:lpstr>
      <vt:lpstr>черновое!Print_Area</vt:lpstr>
      <vt:lpstr>чистовое!Print_Area</vt:lpstr>
      <vt:lpstr>черновое!Область_печати</vt:lpstr>
      <vt:lpstr>чистовое!Область_печати</vt:lpstr>
    </vt:vector>
  </TitlesOfParts>
  <Company>Melkosoft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FuckYouBill</dc:creator>
  <cp:lastModifiedBy>Татьяна</cp:lastModifiedBy>
  <cp:lastPrinted>2023-03-21T07:04:10Z</cp:lastPrinted>
  <dcterms:created xsi:type="dcterms:W3CDTF">2007-01-13T08:23:23Z</dcterms:created>
  <dcterms:modified xsi:type="dcterms:W3CDTF">2026-02-11T11:42:30Z</dcterms:modified>
</cp:coreProperties>
</file>